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2"/>
  </bookViews>
  <sheets>
    <sheet name="Pokyny pro vyplnění" sheetId="11" r:id="rId1"/>
    <sheet name="Stavba" sheetId="1" r:id="rId2"/>
    <sheet name="VzorPolozky" sheetId="10" state="hidden" r:id="rId3"/>
    <sheet name="01 1 Pol" sheetId="13" r:id="rId4"/>
    <sheet name="01 2 Pol" sheetId="14" r:id="rId5"/>
    <sheet name="01 3 Pol" sheetId="15" r:id="rId6"/>
    <sheet name="01 4 Pol" sheetId="16" r:id="rId7"/>
    <sheet name="01 5 Pol" sheetId="17" r:id="rId8"/>
    <sheet name="01 6 Pol" sheetId="18" r:id="rId9"/>
    <sheet name="02 1 Pol" sheetId="19" r:id="rId10"/>
    <sheet name="03 1 Pol" sheetId="20" r:id="rId11"/>
    <sheet name="04 1 Pol" sheetId="21" r:id="rId12"/>
    <sheet name="05 1 Ostatní a vedlejší náklady" sheetId="12" r:id="rId13"/>
  </sheets>
  <externalReferences>
    <externalReference r:id="rId14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_xlnm.Print_Titles" localSheetId="4">'01 2 Pol'!$1:$7</definedName>
    <definedName name="_xlnm.Print_Titles" localSheetId="5">'01 3 Pol'!$1:$7</definedName>
    <definedName name="_xlnm.Print_Titles" localSheetId="6">'01 4 Pol'!$1:$7</definedName>
    <definedName name="_xlnm.Print_Titles" localSheetId="7">'01 5 Pol'!$1:$7</definedName>
    <definedName name="_xlnm.Print_Titles" localSheetId="8">'01 6 Pol'!$1:$7</definedName>
    <definedName name="_xlnm.Print_Titles" localSheetId="9">'02 1 Pol'!$1:$7</definedName>
    <definedName name="_xlnm.Print_Titles" localSheetId="10">'03 1 Pol'!$1:$7</definedName>
    <definedName name="_xlnm.Print_Titles" localSheetId="11">'04 1 Pol'!$1:$7</definedName>
    <definedName name="_xlnm.Print_Titles" localSheetId="12">'05 1 Ostatní a vedlejší náklady'!$1:$7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Pol'!$A$1:$X$199</definedName>
    <definedName name="_xlnm.Print_Area" localSheetId="4">'01 2 Pol'!$A$1:$X$138</definedName>
    <definedName name="_xlnm.Print_Area" localSheetId="5">'01 3 Pol'!$A$1:$X$138</definedName>
    <definedName name="_xlnm.Print_Area" localSheetId="6">'01 4 Pol'!$A$1:$X$172</definedName>
    <definedName name="_xlnm.Print_Area" localSheetId="7">'01 5 Pol'!$A$1:$X$138</definedName>
    <definedName name="_xlnm.Print_Area" localSheetId="8">'01 6 Pol'!$A$1:$X$131</definedName>
    <definedName name="_xlnm.Print_Area" localSheetId="9">'02 1 Pol'!$A$1:$X$12</definedName>
    <definedName name="_xlnm.Print_Area" localSheetId="10">'03 1 Pol'!$A$1:$X$13</definedName>
    <definedName name="_xlnm.Print_Area" localSheetId="11">'04 1 Pol'!$A$1:$X$12</definedName>
    <definedName name="_xlnm.Print_Area" localSheetId="12">'05 1 Ostatní a vedlejší náklady'!$A$1:$X$39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6" i="12" l="1"/>
  <c r="G35" i="12"/>
  <c r="I72" i="1" l="1"/>
  <c r="I71" i="1"/>
  <c r="I70" i="1"/>
  <c r="I69" i="1"/>
  <c r="I68" i="1"/>
  <c r="I67" i="1"/>
  <c r="I66" i="1"/>
  <c r="I65" i="1"/>
  <c r="I16" i="1" s="1"/>
  <c r="I64" i="1"/>
  <c r="I63" i="1"/>
  <c r="G53" i="1"/>
  <c r="F53" i="1"/>
  <c r="I53" i="1" s="1"/>
  <c r="G52" i="1"/>
  <c r="F52" i="1"/>
  <c r="G51" i="1"/>
  <c r="F51" i="1"/>
  <c r="I51" i="1" s="1"/>
  <c r="G50" i="1"/>
  <c r="F50" i="1"/>
  <c r="G49" i="1"/>
  <c r="F49" i="1"/>
  <c r="I49" i="1" s="1"/>
  <c r="G48" i="1"/>
  <c r="F48" i="1"/>
  <c r="G47" i="1"/>
  <c r="F47" i="1"/>
  <c r="I47" i="1" s="1"/>
  <c r="G46" i="1"/>
  <c r="F46" i="1"/>
  <c r="G45" i="1"/>
  <c r="F45" i="1"/>
  <c r="I45" i="1" s="1"/>
  <c r="G44" i="1"/>
  <c r="F44" i="1"/>
  <c r="G43" i="1"/>
  <c r="F43" i="1"/>
  <c r="I43" i="1" s="1"/>
  <c r="G42" i="1"/>
  <c r="F42" i="1"/>
  <c r="G41" i="1"/>
  <c r="F41" i="1"/>
  <c r="I41" i="1" s="1"/>
  <c r="G11" i="21"/>
  <c r="G8" i="21"/>
  <c r="O8" i="21"/>
  <c r="G9" i="21"/>
  <c r="M9" i="21" s="1"/>
  <c r="M8" i="21" s="1"/>
  <c r="I9" i="21"/>
  <c r="I8" i="21" s="1"/>
  <c r="K9" i="21"/>
  <c r="K8" i="21" s="1"/>
  <c r="O9" i="21"/>
  <c r="Q9" i="21"/>
  <c r="Q8" i="21" s="1"/>
  <c r="V9" i="21"/>
  <c r="V8" i="21" s="1"/>
  <c r="AE11" i="21"/>
  <c r="AF11" i="21"/>
  <c r="G12" i="20"/>
  <c r="K8" i="20"/>
  <c r="V8" i="20"/>
  <c r="G9" i="20"/>
  <c r="G8" i="20" s="1"/>
  <c r="I9" i="20"/>
  <c r="K9" i="20"/>
  <c r="M9" i="20"/>
  <c r="O9" i="20"/>
  <c r="O8" i="20" s="1"/>
  <c r="Q9" i="20"/>
  <c r="V9" i="20"/>
  <c r="G10" i="20"/>
  <c r="M10" i="20" s="1"/>
  <c r="I10" i="20"/>
  <c r="I8" i="20" s="1"/>
  <c r="K10" i="20"/>
  <c r="O10" i="20"/>
  <c r="Q10" i="20"/>
  <c r="Q8" i="20" s="1"/>
  <c r="V10" i="20"/>
  <c r="AE12" i="20"/>
  <c r="AF12" i="20"/>
  <c r="G11" i="19"/>
  <c r="G8" i="19"/>
  <c r="I8" i="19"/>
  <c r="O8" i="19"/>
  <c r="Q8" i="19"/>
  <c r="G9" i="19"/>
  <c r="M9" i="19" s="1"/>
  <c r="M8" i="19" s="1"/>
  <c r="I9" i="19"/>
  <c r="K9" i="19"/>
  <c r="K8" i="19" s="1"/>
  <c r="O9" i="19"/>
  <c r="Q9" i="19"/>
  <c r="V9" i="19"/>
  <c r="V8" i="19" s="1"/>
  <c r="AE11" i="19"/>
  <c r="AF11" i="19"/>
  <c r="G130" i="18"/>
  <c r="BA127" i="18"/>
  <c r="BA73" i="18"/>
  <c r="BA62" i="18"/>
  <c r="BA40" i="18"/>
  <c r="BA37" i="18"/>
  <c r="BA33" i="18"/>
  <c r="BA30" i="18"/>
  <c r="BA26" i="18"/>
  <c r="BA22" i="18"/>
  <c r="BA18" i="18"/>
  <c r="BA14" i="18"/>
  <c r="BA10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3" i="18"/>
  <c r="I13" i="18"/>
  <c r="K13" i="18"/>
  <c r="M13" i="18"/>
  <c r="O13" i="18"/>
  <c r="Q13" i="18"/>
  <c r="V13" i="18"/>
  <c r="G17" i="18"/>
  <c r="I17" i="18"/>
  <c r="K17" i="18"/>
  <c r="M17" i="18"/>
  <c r="O17" i="18"/>
  <c r="Q17" i="18"/>
  <c r="V17" i="18"/>
  <c r="G21" i="18"/>
  <c r="G8" i="18" s="1"/>
  <c r="I21" i="18"/>
  <c r="K21" i="18"/>
  <c r="O21" i="18"/>
  <c r="O8" i="18" s="1"/>
  <c r="Q21" i="18"/>
  <c r="V21" i="18"/>
  <c r="G25" i="18"/>
  <c r="I25" i="18"/>
  <c r="K25" i="18"/>
  <c r="M25" i="18"/>
  <c r="O25" i="18"/>
  <c r="Q25" i="18"/>
  <c r="V25" i="18"/>
  <c r="G29" i="18"/>
  <c r="I29" i="18"/>
  <c r="K29" i="18"/>
  <c r="M29" i="18"/>
  <c r="O29" i="18"/>
  <c r="Q29" i="18"/>
  <c r="V29" i="18"/>
  <c r="G32" i="18"/>
  <c r="I32" i="18"/>
  <c r="K32" i="18"/>
  <c r="M32" i="18"/>
  <c r="O32" i="18"/>
  <c r="Q32" i="18"/>
  <c r="V32" i="18"/>
  <c r="G36" i="18"/>
  <c r="M36" i="18" s="1"/>
  <c r="I36" i="18"/>
  <c r="K36" i="18"/>
  <c r="O36" i="18"/>
  <c r="Q36" i="18"/>
  <c r="V36" i="18"/>
  <c r="G39" i="18"/>
  <c r="I39" i="18"/>
  <c r="K39" i="18"/>
  <c r="M39" i="18"/>
  <c r="O39" i="18"/>
  <c r="Q39" i="18"/>
  <c r="V39" i="18"/>
  <c r="G44" i="18"/>
  <c r="I44" i="18"/>
  <c r="K44" i="18"/>
  <c r="M44" i="18"/>
  <c r="O44" i="18"/>
  <c r="Q44" i="18"/>
  <c r="V44" i="18"/>
  <c r="G47" i="18"/>
  <c r="I47" i="18"/>
  <c r="K47" i="18"/>
  <c r="M47" i="18"/>
  <c r="O47" i="18"/>
  <c r="Q47" i="18"/>
  <c r="V47" i="18"/>
  <c r="G51" i="18"/>
  <c r="M51" i="18" s="1"/>
  <c r="I51" i="18"/>
  <c r="K51" i="18"/>
  <c r="O51" i="18"/>
  <c r="Q51" i="18"/>
  <c r="V51" i="18"/>
  <c r="G53" i="18"/>
  <c r="I53" i="18"/>
  <c r="K53" i="18"/>
  <c r="M53" i="18"/>
  <c r="O53" i="18"/>
  <c r="Q53" i="18"/>
  <c r="V53" i="18"/>
  <c r="G58" i="18"/>
  <c r="I58" i="18"/>
  <c r="K58" i="18"/>
  <c r="M58" i="18"/>
  <c r="O58" i="18"/>
  <c r="Q58" i="18"/>
  <c r="V58" i="18"/>
  <c r="G61" i="18"/>
  <c r="I61" i="18"/>
  <c r="K61" i="18"/>
  <c r="M61" i="18"/>
  <c r="O61" i="18"/>
  <c r="Q61" i="18"/>
  <c r="V61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G72" i="18"/>
  <c r="G71" i="18" s="1"/>
  <c r="I72" i="18"/>
  <c r="I71" i="18" s="1"/>
  <c r="K72" i="18"/>
  <c r="K71" i="18" s="1"/>
  <c r="O72" i="18"/>
  <c r="O71" i="18" s="1"/>
  <c r="Q72" i="18"/>
  <c r="Q71" i="18" s="1"/>
  <c r="V72" i="18"/>
  <c r="V71" i="18" s="1"/>
  <c r="G76" i="18"/>
  <c r="I76" i="18"/>
  <c r="K76" i="18"/>
  <c r="M76" i="18"/>
  <c r="O76" i="18"/>
  <c r="Q76" i="18"/>
  <c r="V76" i="18"/>
  <c r="G80" i="18"/>
  <c r="I80" i="18"/>
  <c r="K80" i="18"/>
  <c r="M80" i="18"/>
  <c r="O80" i="18"/>
  <c r="Q80" i="18"/>
  <c r="V80" i="18"/>
  <c r="G84" i="18"/>
  <c r="I84" i="18"/>
  <c r="K84" i="18"/>
  <c r="M84" i="18"/>
  <c r="O84" i="18"/>
  <c r="Q84" i="18"/>
  <c r="V84" i="18"/>
  <c r="G87" i="18"/>
  <c r="M87" i="18" s="1"/>
  <c r="I87" i="18"/>
  <c r="K87" i="18"/>
  <c r="O87" i="18"/>
  <c r="Q87" i="18"/>
  <c r="V87" i="18"/>
  <c r="G90" i="18"/>
  <c r="I90" i="18"/>
  <c r="K90" i="18"/>
  <c r="M90" i="18"/>
  <c r="O90" i="18"/>
  <c r="Q90" i="18"/>
  <c r="V90" i="18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M96" i="18" s="1"/>
  <c r="I96" i="18"/>
  <c r="K96" i="18"/>
  <c r="O96" i="18"/>
  <c r="Q96" i="18"/>
  <c r="V96" i="18"/>
  <c r="G99" i="18"/>
  <c r="I99" i="18"/>
  <c r="K99" i="18"/>
  <c r="M99" i="18"/>
  <c r="O99" i="18"/>
  <c r="Q99" i="18"/>
  <c r="V99" i="18"/>
  <c r="G103" i="18"/>
  <c r="I103" i="18"/>
  <c r="K103" i="18"/>
  <c r="M103" i="18"/>
  <c r="O103" i="18"/>
  <c r="Q103" i="18"/>
  <c r="V103" i="18"/>
  <c r="G104" i="18"/>
  <c r="I104" i="18"/>
  <c r="K104" i="18"/>
  <c r="M104" i="18"/>
  <c r="O104" i="18"/>
  <c r="Q104" i="18"/>
  <c r="V104" i="18"/>
  <c r="G107" i="18"/>
  <c r="M107" i="18" s="1"/>
  <c r="I107" i="18"/>
  <c r="K107" i="18"/>
  <c r="O107" i="18"/>
  <c r="Q107" i="18"/>
  <c r="V107" i="18"/>
  <c r="G110" i="18"/>
  <c r="I110" i="18"/>
  <c r="K110" i="18"/>
  <c r="M110" i="18"/>
  <c r="O110" i="18"/>
  <c r="Q110" i="18"/>
  <c r="V110" i="18"/>
  <c r="G114" i="18"/>
  <c r="I114" i="18"/>
  <c r="K114" i="18"/>
  <c r="M114" i="18"/>
  <c r="O114" i="18"/>
  <c r="Q114" i="18"/>
  <c r="V114" i="18"/>
  <c r="G117" i="18"/>
  <c r="O117" i="18"/>
  <c r="G118" i="18"/>
  <c r="M118" i="18" s="1"/>
  <c r="M117" i="18" s="1"/>
  <c r="I118" i="18"/>
  <c r="I117" i="18" s="1"/>
  <c r="K118" i="18"/>
  <c r="K117" i="18" s="1"/>
  <c r="O118" i="18"/>
  <c r="Q118" i="18"/>
  <c r="Q117" i="18" s="1"/>
  <c r="V118" i="18"/>
  <c r="V117" i="18" s="1"/>
  <c r="I121" i="18"/>
  <c r="K121" i="18"/>
  <c r="Q121" i="18"/>
  <c r="V121" i="18"/>
  <c r="G122" i="18"/>
  <c r="I122" i="18"/>
  <c r="K122" i="18"/>
  <c r="M122" i="18"/>
  <c r="O122" i="18"/>
  <c r="Q122" i="18"/>
  <c r="V122" i="18"/>
  <c r="G123" i="18"/>
  <c r="M123" i="18" s="1"/>
  <c r="I123" i="18"/>
  <c r="K123" i="18"/>
  <c r="O123" i="18"/>
  <c r="O121" i="18" s="1"/>
  <c r="Q123" i="18"/>
  <c r="V123" i="18"/>
  <c r="G124" i="18"/>
  <c r="O124" i="18"/>
  <c r="G125" i="18"/>
  <c r="M125" i="18" s="1"/>
  <c r="M124" i="18" s="1"/>
  <c r="I125" i="18"/>
  <c r="I124" i="18" s="1"/>
  <c r="K125" i="18"/>
  <c r="K124" i="18" s="1"/>
  <c r="O125" i="18"/>
  <c r="Q125" i="18"/>
  <c r="Q124" i="18" s="1"/>
  <c r="V125" i="18"/>
  <c r="V124" i="18" s="1"/>
  <c r="AE130" i="18"/>
  <c r="AF130" i="18"/>
  <c r="G137" i="17"/>
  <c r="BA76" i="17"/>
  <c r="BA61" i="17"/>
  <c r="BA59" i="17"/>
  <c r="BA57" i="17"/>
  <c r="BA39" i="17"/>
  <c r="BA32" i="17"/>
  <c r="BA28" i="17"/>
  <c r="BA26" i="17"/>
  <c r="BA22" i="17"/>
  <c r="BA20" i="17"/>
  <c r="BA18" i="17"/>
  <c r="BA16" i="17"/>
  <c r="BA14" i="17"/>
  <c r="BA12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O8" i="17" s="1"/>
  <c r="Q15" i="17"/>
  <c r="V15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I21" i="17"/>
  <c r="K21" i="17"/>
  <c r="M21" i="17"/>
  <c r="O21" i="17"/>
  <c r="Q21" i="17"/>
  <c r="V21" i="17"/>
  <c r="G25" i="17"/>
  <c r="M25" i="17" s="1"/>
  <c r="I25" i="17"/>
  <c r="K25" i="17"/>
  <c r="O25" i="17"/>
  <c r="Q25" i="17"/>
  <c r="V25" i="17"/>
  <c r="G27" i="17"/>
  <c r="I27" i="17"/>
  <c r="K27" i="17"/>
  <c r="M27" i="17"/>
  <c r="O27" i="17"/>
  <c r="Q27" i="17"/>
  <c r="V27" i="17"/>
  <c r="G31" i="17"/>
  <c r="M31" i="17" s="1"/>
  <c r="I31" i="17"/>
  <c r="K31" i="17"/>
  <c r="O31" i="17"/>
  <c r="Q31" i="17"/>
  <c r="V31" i="17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G36" i="17"/>
  <c r="I36" i="17"/>
  <c r="K36" i="17"/>
  <c r="M36" i="17"/>
  <c r="O36" i="17"/>
  <c r="Q36" i="17"/>
  <c r="V36" i="17"/>
  <c r="G38" i="17"/>
  <c r="M38" i="17" s="1"/>
  <c r="I38" i="17"/>
  <c r="K38" i="17"/>
  <c r="O38" i="17"/>
  <c r="Q38" i="17"/>
  <c r="V38" i="17"/>
  <c r="G40" i="17"/>
  <c r="I40" i="17"/>
  <c r="K40" i="17"/>
  <c r="M40" i="17"/>
  <c r="O40" i="17"/>
  <c r="Q40" i="17"/>
  <c r="V40" i="17"/>
  <c r="G44" i="17"/>
  <c r="M44" i="17" s="1"/>
  <c r="I44" i="17"/>
  <c r="K44" i="17"/>
  <c r="O44" i="17"/>
  <c r="Q44" i="17"/>
  <c r="V44" i="17"/>
  <c r="G50" i="17"/>
  <c r="I50" i="17"/>
  <c r="K50" i="17"/>
  <c r="M50" i="17"/>
  <c r="O50" i="17"/>
  <c r="Q50" i="17"/>
  <c r="V50" i="17"/>
  <c r="G54" i="17"/>
  <c r="M54" i="17" s="1"/>
  <c r="I54" i="17"/>
  <c r="K54" i="17"/>
  <c r="O54" i="17"/>
  <c r="Q54" i="17"/>
  <c r="V54" i="17"/>
  <c r="G55" i="17"/>
  <c r="I55" i="17"/>
  <c r="K55" i="17"/>
  <c r="M55" i="17"/>
  <c r="O55" i="17"/>
  <c r="Q55" i="17"/>
  <c r="V55" i="17"/>
  <c r="G56" i="17"/>
  <c r="M56" i="17" s="1"/>
  <c r="I56" i="17"/>
  <c r="K56" i="17"/>
  <c r="O56" i="17"/>
  <c r="Q56" i="17"/>
  <c r="V56" i="17"/>
  <c r="G58" i="17"/>
  <c r="I58" i="17"/>
  <c r="K58" i="17"/>
  <c r="M58" i="17"/>
  <c r="O58" i="17"/>
  <c r="Q58" i="17"/>
  <c r="V58" i="17"/>
  <c r="G60" i="17"/>
  <c r="M60" i="17" s="1"/>
  <c r="I60" i="17"/>
  <c r="K60" i="17"/>
  <c r="O60" i="17"/>
  <c r="Q60" i="17"/>
  <c r="V60" i="17"/>
  <c r="G65" i="17"/>
  <c r="I65" i="17"/>
  <c r="K65" i="17"/>
  <c r="M65" i="17"/>
  <c r="O65" i="17"/>
  <c r="Q65" i="17"/>
  <c r="V65" i="17"/>
  <c r="G71" i="17"/>
  <c r="M71" i="17" s="1"/>
  <c r="I71" i="17"/>
  <c r="K71" i="17"/>
  <c r="O71" i="17"/>
  <c r="Q71" i="17"/>
  <c r="V71" i="17"/>
  <c r="G72" i="17"/>
  <c r="I72" i="17"/>
  <c r="K72" i="17"/>
  <c r="M72" i="17"/>
  <c r="O72" i="17"/>
  <c r="Q72" i="17"/>
  <c r="V72" i="17"/>
  <c r="G73" i="17"/>
  <c r="M73" i="17" s="1"/>
  <c r="I73" i="17"/>
  <c r="K73" i="17"/>
  <c r="O73" i="17"/>
  <c r="Q73" i="17"/>
  <c r="V73" i="17"/>
  <c r="G75" i="17"/>
  <c r="I75" i="17"/>
  <c r="K75" i="17"/>
  <c r="M75" i="17"/>
  <c r="O75" i="17"/>
  <c r="Q75" i="17"/>
  <c r="V75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V78" i="17"/>
  <c r="G82" i="17"/>
  <c r="M82" i="17" s="1"/>
  <c r="I82" i="17"/>
  <c r="K82" i="17"/>
  <c r="O82" i="17"/>
  <c r="Q82" i="17"/>
  <c r="V82" i="17"/>
  <c r="G87" i="17"/>
  <c r="G86" i="17" s="1"/>
  <c r="I87" i="17"/>
  <c r="I86" i="17" s="1"/>
  <c r="K87" i="17"/>
  <c r="K86" i="17" s="1"/>
  <c r="O87" i="17"/>
  <c r="O86" i="17" s="1"/>
  <c r="Q87" i="17"/>
  <c r="Q86" i="17" s="1"/>
  <c r="V87" i="17"/>
  <c r="V86" i="17" s="1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1" i="17"/>
  <c r="I91" i="17"/>
  <c r="K91" i="17"/>
  <c r="M91" i="17"/>
  <c r="O91" i="17"/>
  <c r="Q91" i="17"/>
  <c r="V91" i="17"/>
  <c r="G92" i="17"/>
  <c r="O92" i="17"/>
  <c r="G93" i="17"/>
  <c r="M93" i="17" s="1"/>
  <c r="M92" i="17" s="1"/>
  <c r="I93" i="17"/>
  <c r="I92" i="17" s="1"/>
  <c r="K93" i="17"/>
  <c r="K92" i="17" s="1"/>
  <c r="O93" i="17"/>
  <c r="Q93" i="17"/>
  <c r="Q92" i="17" s="1"/>
  <c r="V93" i="17"/>
  <c r="V92" i="17" s="1"/>
  <c r="K95" i="17"/>
  <c r="V95" i="17"/>
  <c r="G96" i="17"/>
  <c r="G95" i="17" s="1"/>
  <c r="I96" i="17"/>
  <c r="I95" i="17" s="1"/>
  <c r="K96" i="17"/>
  <c r="M96" i="17"/>
  <c r="M95" i="17" s="1"/>
  <c r="O96" i="17"/>
  <c r="O95" i="17" s="1"/>
  <c r="Q96" i="17"/>
  <c r="Q95" i="17" s="1"/>
  <c r="V96" i="17"/>
  <c r="G98" i="17"/>
  <c r="I98" i="17"/>
  <c r="I97" i="17" s="1"/>
  <c r="K98" i="17"/>
  <c r="K97" i="17" s="1"/>
  <c r="M98" i="17"/>
  <c r="O98" i="17"/>
  <c r="Q98" i="17"/>
  <c r="Q97" i="17" s="1"/>
  <c r="V98" i="17"/>
  <c r="V97" i="17" s="1"/>
  <c r="G99" i="17"/>
  <c r="I99" i="17"/>
  <c r="K99" i="17"/>
  <c r="M99" i="17"/>
  <c r="O99" i="17"/>
  <c r="Q99" i="17"/>
  <c r="V99" i="17"/>
  <c r="G100" i="17"/>
  <c r="I100" i="17"/>
  <c r="K100" i="17"/>
  <c r="M100" i="17"/>
  <c r="O100" i="17"/>
  <c r="Q100" i="17"/>
  <c r="V100" i="17"/>
  <c r="G102" i="17"/>
  <c r="M102" i="17" s="1"/>
  <c r="I102" i="17"/>
  <c r="K102" i="17"/>
  <c r="O102" i="17"/>
  <c r="O97" i="17" s="1"/>
  <c r="Q102" i="17"/>
  <c r="V102" i="17"/>
  <c r="G104" i="17"/>
  <c r="I104" i="17"/>
  <c r="K104" i="17"/>
  <c r="M104" i="17"/>
  <c r="O104" i="17"/>
  <c r="Q104" i="17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I108" i="17"/>
  <c r="K108" i="17"/>
  <c r="M108" i="17"/>
  <c r="O108" i="17"/>
  <c r="Q108" i="17"/>
  <c r="V108" i="17"/>
  <c r="G110" i="17"/>
  <c r="M110" i="17" s="1"/>
  <c r="I110" i="17"/>
  <c r="K110" i="17"/>
  <c r="O110" i="17"/>
  <c r="Q110" i="17"/>
  <c r="V110" i="17"/>
  <c r="G111" i="17"/>
  <c r="I111" i="17"/>
  <c r="K111" i="17"/>
  <c r="M111" i="17"/>
  <c r="O111" i="17"/>
  <c r="Q111" i="17"/>
  <c r="V111" i="17"/>
  <c r="G112" i="17"/>
  <c r="M112" i="17" s="1"/>
  <c r="I112" i="17"/>
  <c r="K112" i="17"/>
  <c r="O112" i="17"/>
  <c r="Q112" i="17"/>
  <c r="V112" i="17"/>
  <c r="G113" i="17"/>
  <c r="I113" i="17"/>
  <c r="K113" i="17"/>
  <c r="M113" i="17"/>
  <c r="O113" i="17"/>
  <c r="Q113" i="17"/>
  <c r="V113" i="17"/>
  <c r="G114" i="17"/>
  <c r="M114" i="17" s="1"/>
  <c r="I114" i="17"/>
  <c r="K114" i="17"/>
  <c r="O114" i="17"/>
  <c r="Q114" i="17"/>
  <c r="V114" i="17"/>
  <c r="G115" i="17"/>
  <c r="I115" i="17"/>
  <c r="K115" i="17"/>
  <c r="M115" i="17"/>
  <c r="O115" i="17"/>
  <c r="Q115" i="17"/>
  <c r="V115" i="17"/>
  <c r="G116" i="17"/>
  <c r="M116" i="17" s="1"/>
  <c r="I116" i="17"/>
  <c r="K116" i="17"/>
  <c r="O116" i="17"/>
  <c r="Q116" i="17"/>
  <c r="V116" i="17"/>
  <c r="G117" i="17"/>
  <c r="I117" i="17"/>
  <c r="K117" i="17"/>
  <c r="M117" i="17"/>
  <c r="O117" i="17"/>
  <c r="Q117" i="17"/>
  <c r="V117" i="17"/>
  <c r="G119" i="17"/>
  <c r="M119" i="17" s="1"/>
  <c r="I119" i="17"/>
  <c r="K119" i="17"/>
  <c r="O119" i="17"/>
  <c r="Q119" i="17"/>
  <c r="V119" i="17"/>
  <c r="G121" i="17"/>
  <c r="I121" i="17"/>
  <c r="K121" i="17"/>
  <c r="M121" i="17"/>
  <c r="O121" i="17"/>
  <c r="Q121" i="17"/>
  <c r="V121" i="17"/>
  <c r="G122" i="17"/>
  <c r="M122" i="17" s="1"/>
  <c r="I122" i="17"/>
  <c r="K122" i="17"/>
  <c r="O122" i="17"/>
  <c r="Q122" i="17"/>
  <c r="V122" i="17"/>
  <c r="G123" i="17"/>
  <c r="I123" i="17"/>
  <c r="K123" i="17"/>
  <c r="M123" i="17"/>
  <c r="O123" i="17"/>
  <c r="Q123" i="17"/>
  <c r="V123" i="17"/>
  <c r="G124" i="17"/>
  <c r="M124" i="17" s="1"/>
  <c r="I124" i="17"/>
  <c r="K124" i="17"/>
  <c r="O124" i="17"/>
  <c r="Q124" i="17"/>
  <c r="V124" i="17"/>
  <c r="G125" i="17"/>
  <c r="I125" i="17"/>
  <c r="K125" i="17"/>
  <c r="M125" i="17"/>
  <c r="O125" i="17"/>
  <c r="Q125" i="17"/>
  <c r="V125" i="17"/>
  <c r="G126" i="17"/>
  <c r="M126" i="17" s="1"/>
  <c r="I126" i="17"/>
  <c r="K126" i="17"/>
  <c r="O126" i="17"/>
  <c r="Q126" i="17"/>
  <c r="V126" i="17"/>
  <c r="G127" i="17"/>
  <c r="I127" i="17"/>
  <c r="K127" i="17"/>
  <c r="M127" i="17"/>
  <c r="O127" i="17"/>
  <c r="Q127" i="17"/>
  <c r="V127" i="17"/>
  <c r="G128" i="17"/>
  <c r="M128" i="17" s="1"/>
  <c r="I128" i="17"/>
  <c r="K128" i="17"/>
  <c r="O128" i="17"/>
  <c r="Q128" i="17"/>
  <c r="V128" i="17"/>
  <c r="G129" i="17"/>
  <c r="I129" i="17"/>
  <c r="K129" i="17"/>
  <c r="M129" i="17"/>
  <c r="O129" i="17"/>
  <c r="Q129" i="17"/>
  <c r="V129" i="17"/>
  <c r="G130" i="17"/>
  <c r="M130" i="17" s="1"/>
  <c r="I130" i="17"/>
  <c r="K130" i="17"/>
  <c r="O130" i="17"/>
  <c r="Q130" i="17"/>
  <c r="V130" i="17"/>
  <c r="G131" i="17"/>
  <c r="I131" i="17"/>
  <c r="O131" i="17"/>
  <c r="Q131" i="17"/>
  <c r="G132" i="17"/>
  <c r="M132" i="17" s="1"/>
  <c r="M131" i="17" s="1"/>
  <c r="I132" i="17"/>
  <c r="K132" i="17"/>
  <c r="K131" i="17" s="1"/>
  <c r="O132" i="17"/>
  <c r="Q132" i="17"/>
  <c r="V132" i="17"/>
  <c r="V131" i="17" s="1"/>
  <c r="G134" i="17"/>
  <c r="I134" i="17"/>
  <c r="K134" i="17"/>
  <c r="M134" i="17"/>
  <c r="O134" i="17"/>
  <c r="Q134" i="17"/>
  <c r="V134" i="17"/>
  <c r="AE137" i="17"/>
  <c r="AF137" i="17"/>
  <c r="G171" i="16"/>
  <c r="BA72" i="16"/>
  <c r="BA66" i="16"/>
  <c r="BA64" i="16"/>
  <c r="BA49" i="16"/>
  <c r="BA41" i="16"/>
  <c r="BA39" i="16"/>
  <c r="BA35" i="16"/>
  <c r="BA33" i="16"/>
  <c r="BA31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2" i="16"/>
  <c r="I12" i="16"/>
  <c r="K12" i="16"/>
  <c r="M12" i="16"/>
  <c r="O12" i="16"/>
  <c r="Q12" i="16"/>
  <c r="V12" i="16"/>
  <c r="G15" i="16"/>
  <c r="I15" i="16"/>
  <c r="K15" i="16"/>
  <c r="M15" i="16"/>
  <c r="O15" i="16"/>
  <c r="Q15" i="16"/>
  <c r="V15" i="16"/>
  <c r="G18" i="16"/>
  <c r="M18" i="16" s="1"/>
  <c r="I18" i="16"/>
  <c r="K18" i="16"/>
  <c r="O18" i="16"/>
  <c r="O8" i="16" s="1"/>
  <c r="Q18" i="16"/>
  <c r="V18" i="16"/>
  <c r="G21" i="16"/>
  <c r="I21" i="16"/>
  <c r="K21" i="16"/>
  <c r="M21" i="16"/>
  <c r="O21" i="16"/>
  <c r="Q21" i="16"/>
  <c r="V21" i="16"/>
  <c r="G24" i="16"/>
  <c r="I24" i="16"/>
  <c r="K24" i="16"/>
  <c r="M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30" i="16"/>
  <c r="I30" i="16"/>
  <c r="K30" i="16"/>
  <c r="M30" i="16"/>
  <c r="O30" i="16"/>
  <c r="Q30" i="16"/>
  <c r="V30" i="16"/>
  <c r="G32" i="16"/>
  <c r="I32" i="16"/>
  <c r="K32" i="16"/>
  <c r="M32" i="16"/>
  <c r="O32" i="16"/>
  <c r="Q32" i="16"/>
  <c r="V32" i="16"/>
  <c r="G34" i="16"/>
  <c r="M34" i="16" s="1"/>
  <c r="I34" i="16"/>
  <c r="K34" i="16"/>
  <c r="O34" i="16"/>
  <c r="Q34" i="16"/>
  <c r="V34" i="16"/>
  <c r="G38" i="16"/>
  <c r="I38" i="16"/>
  <c r="K38" i="16"/>
  <c r="M38" i="16"/>
  <c r="O38" i="16"/>
  <c r="Q38" i="16"/>
  <c r="V38" i="16"/>
  <c r="G40" i="16"/>
  <c r="I40" i="16"/>
  <c r="K40" i="16"/>
  <c r="M40" i="16"/>
  <c r="O40" i="16"/>
  <c r="Q40" i="16"/>
  <c r="V40" i="16"/>
  <c r="G44" i="16"/>
  <c r="I44" i="16"/>
  <c r="K44" i="16"/>
  <c r="M44" i="16"/>
  <c r="O44" i="16"/>
  <c r="Q44" i="16"/>
  <c r="V44" i="16"/>
  <c r="G46" i="16"/>
  <c r="M46" i="16" s="1"/>
  <c r="I46" i="16"/>
  <c r="K46" i="16"/>
  <c r="O46" i="16"/>
  <c r="Q46" i="16"/>
  <c r="V46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3" i="16"/>
  <c r="I53" i="16"/>
  <c r="K53" i="16"/>
  <c r="M53" i="16"/>
  <c r="O53" i="16"/>
  <c r="Q53" i="16"/>
  <c r="V53" i="16"/>
  <c r="G57" i="16"/>
  <c r="M57" i="16" s="1"/>
  <c r="I57" i="16"/>
  <c r="K57" i="16"/>
  <c r="O57" i="16"/>
  <c r="Q57" i="16"/>
  <c r="V57" i="16"/>
  <c r="G61" i="16"/>
  <c r="M61" i="16" s="1"/>
  <c r="I61" i="16"/>
  <c r="K61" i="16"/>
  <c r="O61" i="16"/>
  <c r="Q61" i="16"/>
  <c r="V61" i="16"/>
  <c r="G62" i="16"/>
  <c r="I62" i="16"/>
  <c r="K62" i="16"/>
  <c r="M62" i="16"/>
  <c r="O62" i="16"/>
  <c r="Q62" i="16"/>
  <c r="V62" i="16"/>
  <c r="G63" i="16"/>
  <c r="I63" i="16"/>
  <c r="K63" i="16"/>
  <c r="M63" i="16"/>
  <c r="O63" i="16"/>
  <c r="Q63" i="16"/>
  <c r="V63" i="16"/>
  <c r="G65" i="16"/>
  <c r="M65" i="16" s="1"/>
  <c r="I65" i="16"/>
  <c r="K65" i="16"/>
  <c r="O65" i="16"/>
  <c r="Q65" i="16"/>
  <c r="V65" i="16"/>
  <c r="G67" i="16"/>
  <c r="M67" i="16" s="1"/>
  <c r="I67" i="16"/>
  <c r="K67" i="16"/>
  <c r="O67" i="16"/>
  <c r="Q67" i="16"/>
  <c r="V67" i="16"/>
  <c r="G71" i="16"/>
  <c r="I71" i="16"/>
  <c r="K71" i="16"/>
  <c r="M71" i="16"/>
  <c r="O71" i="16"/>
  <c r="Q71" i="16"/>
  <c r="V71" i="16"/>
  <c r="G76" i="16"/>
  <c r="I76" i="16"/>
  <c r="K76" i="16"/>
  <c r="M76" i="16"/>
  <c r="O76" i="16"/>
  <c r="Q76" i="16"/>
  <c r="V76" i="16"/>
  <c r="G82" i="16"/>
  <c r="M82" i="16" s="1"/>
  <c r="I82" i="16"/>
  <c r="K82" i="16"/>
  <c r="O82" i="16"/>
  <c r="Q82" i="16"/>
  <c r="V82" i="16"/>
  <c r="G86" i="16"/>
  <c r="M86" i="16" s="1"/>
  <c r="I86" i="16"/>
  <c r="K86" i="16"/>
  <c r="O86" i="16"/>
  <c r="Q86" i="16"/>
  <c r="V86" i="16"/>
  <c r="G90" i="16"/>
  <c r="I90" i="16"/>
  <c r="I89" i="16" s="1"/>
  <c r="K90" i="16"/>
  <c r="M90" i="16"/>
  <c r="O90" i="16"/>
  <c r="Q90" i="16"/>
  <c r="Q89" i="16" s="1"/>
  <c r="V90" i="16"/>
  <c r="G91" i="16"/>
  <c r="M91" i="16" s="1"/>
  <c r="I91" i="16"/>
  <c r="K91" i="16"/>
  <c r="O91" i="16"/>
  <c r="O89" i="16" s="1"/>
  <c r="Q91" i="16"/>
  <c r="V91" i="16"/>
  <c r="G93" i="16"/>
  <c r="I93" i="16"/>
  <c r="K93" i="16"/>
  <c r="M93" i="16"/>
  <c r="O93" i="16"/>
  <c r="Q93" i="16"/>
  <c r="V93" i="16"/>
  <c r="G94" i="16"/>
  <c r="M94" i="16" s="1"/>
  <c r="I94" i="16"/>
  <c r="K94" i="16"/>
  <c r="K89" i="16" s="1"/>
  <c r="O94" i="16"/>
  <c r="Q94" i="16"/>
  <c r="V94" i="16"/>
  <c r="V89" i="16" s="1"/>
  <c r="G96" i="16"/>
  <c r="M96" i="16" s="1"/>
  <c r="M95" i="16" s="1"/>
  <c r="I96" i="16"/>
  <c r="I95" i="16" s="1"/>
  <c r="K96" i="16"/>
  <c r="K95" i="16" s="1"/>
  <c r="O96" i="16"/>
  <c r="O95" i="16" s="1"/>
  <c r="Q96" i="16"/>
  <c r="Q95" i="16" s="1"/>
  <c r="V96" i="16"/>
  <c r="V95" i="16" s="1"/>
  <c r="G99" i="16"/>
  <c r="G98" i="16" s="1"/>
  <c r="I99" i="16"/>
  <c r="K99" i="16"/>
  <c r="K98" i="16" s="1"/>
  <c r="O99" i="16"/>
  <c r="O98" i="16" s="1"/>
  <c r="Q99" i="16"/>
  <c r="V99" i="16"/>
  <c r="V98" i="16" s="1"/>
  <c r="G102" i="16"/>
  <c r="I102" i="16"/>
  <c r="K102" i="16"/>
  <c r="M102" i="16"/>
  <c r="O102" i="16"/>
  <c r="Q102" i="16"/>
  <c r="V102" i="16"/>
  <c r="G107" i="16"/>
  <c r="M107" i="16" s="1"/>
  <c r="I107" i="16"/>
  <c r="K107" i="16"/>
  <c r="O107" i="16"/>
  <c r="Q107" i="16"/>
  <c r="V107" i="16"/>
  <c r="G110" i="16"/>
  <c r="M110" i="16" s="1"/>
  <c r="I110" i="16"/>
  <c r="I98" i="16" s="1"/>
  <c r="K110" i="16"/>
  <c r="O110" i="16"/>
  <c r="Q110" i="16"/>
  <c r="Q98" i="16" s="1"/>
  <c r="V110" i="16"/>
  <c r="G111" i="16"/>
  <c r="I111" i="16"/>
  <c r="K111" i="16"/>
  <c r="M111" i="16"/>
  <c r="O111" i="16"/>
  <c r="Q111" i="16"/>
  <c r="V111" i="16"/>
  <c r="G113" i="16"/>
  <c r="I113" i="16"/>
  <c r="K113" i="16"/>
  <c r="M113" i="16"/>
  <c r="O113" i="16"/>
  <c r="Q113" i="16"/>
  <c r="V113" i="16"/>
  <c r="G115" i="16"/>
  <c r="M115" i="16" s="1"/>
  <c r="I115" i="16"/>
  <c r="K115" i="16"/>
  <c r="O115" i="16"/>
  <c r="Q115" i="16"/>
  <c r="V115" i="16"/>
  <c r="G116" i="16"/>
  <c r="I116" i="16"/>
  <c r="K116" i="16"/>
  <c r="M116" i="16"/>
  <c r="O116" i="16"/>
  <c r="Q116" i="16"/>
  <c r="V116" i="16"/>
  <c r="G117" i="16"/>
  <c r="I117" i="16"/>
  <c r="K117" i="16"/>
  <c r="M117" i="16"/>
  <c r="O117" i="16"/>
  <c r="Q117" i="16"/>
  <c r="V117" i="16"/>
  <c r="G119" i="16"/>
  <c r="M119" i="16" s="1"/>
  <c r="I119" i="16"/>
  <c r="I118" i="16" s="1"/>
  <c r="K119" i="16"/>
  <c r="K118" i="16" s="1"/>
  <c r="O119" i="16"/>
  <c r="O118" i="16" s="1"/>
  <c r="Q119" i="16"/>
  <c r="Q118" i="16" s="1"/>
  <c r="V119" i="16"/>
  <c r="V118" i="16" s="1"/>
  <c r="G121" i="16"/>
  <c r="I121" i="16"/>
  <c r="K121" i="16"/>
  <c r="M121" i="16"/>
  <c r="O121" i="16"/>
  <c r="Q121" i="16"/>
  <c r="V121" i="16"/>
  <c r="G123" i="16"/>
  <c r="I123" i="16"/>
  <c r="K123" i="16"/>
  <c r="M123" i="16"/>
  <c r="O123" i="16"/>
  <c r="Q123" i="16"/>
  <c r="V123" i="16"/>
  <c r="G125" i="16"/>
  <c r="I125" i="16"/>
  <c r="K125" i="16"/>
  <c r="M125" i="16"/>
  <c r="O125" i="16"/>
  <c r="Q125" i="16"/>
  <c r="V125" i="16"/>
  <c r="G126" i="16"/>
  <c r="M126" i="16" s="1"/>
  <c r="I126" i="16"/>
  <c r="K126" i="16"/>
  <c r="O126" i="16"/>
  <c r="Q126" i="16"/>
  <c r="V126" i="16"/>
  <c r="G128" i="16"/>
  <c r="I128" i="16"/>
  <c r="K128" i="16"/>
  <c r="M128" i="16"/>
  <c r="O128" i="16"/>
  <c r="Q128" i="16"/>
  <c r="V128" i="16"/>
  <c r="G130" i="16"/>
  <c r="I130" i="16"/>
  <c r="K130" i="16"/>
  <c r="M130" i="16"/>
  <c r="O130" i="16"/>
  <c r="Q130" i="16"/>
  <c r="V130" i="16"/>
  <c r="G132" i="16"/>
  <c r="I132" i="16"/>
  <c r="K132" i="16"/>
  <c r="M132" i="16"/>
  <c r="O132" i="16"/>
  <c r="Q132" i="16"/>
  <c r="V132" i="16"/>
  <c r="G134" i="16"/>
  <c r="M134" i="16" s="1"/>
  <c r="I134" i="16"/>
  <c r="K134" i="16"/>
  <c r="O134" i="16"/>
  <c r="Q134" i="16"/>
  <c r="V134" i="16"/>
  <c r="G135" i="16"/>
  <c r="I135" i="16"/>
  <c r="K135" i="16"/>
  <c r="M135" i="16"/>
  <c r="O135" i="16"/>
  <c r="Q135" i="16"/>
  <c r="V135" i="16"/>
  <c r="G136" i="16"/>
  <c r="I136" i="16"/>
  <c r="K136" i="16"/>
  <c r="M136" i="16"/>
  <c r="O136" i="16"/>
  <c r="Q136" i="16"/>
  <c r="V136" i="16"/>
  <c r="G137" i="16"/>
  <c r="I137" i="16"/>
  <c r="K137" i="16"/>
  <c r="M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I139" i="16"/>
  <c r="K139" i="16"/>
  <c r="M139" i="16"/>
  <c r="O139" i="16"/>
  <c r="Q139" i="16"/>
  <c r="V139" i="16"/>
  <c r="G140" i="16"/>
  <c r="I140" i="16"/>
  <c r="K140" i="16"/>
  <c r="M140" i="16"/>
  <c r="O140" i="16"/>
  <c r="Q140" i="16"/>
  <c r="V140" i="16"/>
  <c r="G141" i="16"/>
  <c r="I141" i="16"/>
  <c r="K141" i="16"/>
  <c r="M141" i="16"/>
  <c r="O141" i="16"/>
  <c r="Q141" i="16"/>
  <c r="V141" i="16"/>
  <c r="G142" i="16"/>
  <c r="M142" i="16" s="1"/>
  <c r="I142" i="16"/>
  <c r="K142" i="16"/>
  <c r="O142" i="16"/>
  <c r="Q142" i="16"/>
  <c r="V142" i="16"/>
  <c r="G143" i="16"/>
  <c r="I143" i="16"/>
  <c r="K143" i="16"/>
  <c r="M143" i="16"/>
  <c r="O143" i="16"/>
  <c r="Q143" i="16"/>
  <c r="V143" i="16"/>
  <c r="G144" i="16"/>
  <c r="I144" i="16"/>
  <c r="K144" i="16"/>
  <c r="M144" i="16"/>
  <c r="O144" i="16"/>
  <c r="Q144" i="16"/>
  <c r="V144" i="16"/>
  <c r="G145" i="16"/>
  <c r="I145" i="16"/>
  <c r="K145" i="16"/>
  <c r="M145" i="16"/>
  <c r="O145" i="16"/>
  <c r="Q145" i="16"/>
  <c r="V145" i="16"/>
  <c r="G146" i="16"/>
  <c r="M146" i="16" s="1"/>
  <c r="I146" i="16"/>
  <c r="K146" i="16"/>
  <c r="O146" i="16"/>
  <c r="Q146" i="16"/>
  <c r="V146" i="16"/>
  <c r="G147" i="16"/>
  <c r="I147" i="16"/>
  <c r="K147" i="16"/>
  <c r="M147" i="16"/>
  <c r="O147" i="16"/>
  <c r="Q147" i="16"/>
  <c r="V147" i="16"/>
  <c r="G148" i="16"/>
  <c r="I148" i="16"/>
  <c r="K148" i="16"/>
  <c r="M148" i="16"/>
  <c r="O148" i="16"/>
  <c r="Q148" i="16"/>
  <c r="V148" i="16"/>
  <c r="G149" i="16"/>
  <c r="O149" i="16"/>
  <c r="G150" i="16"/>
  <c r="M150" i="16" s="1"/>
  <c r="M149" i="16" s="1"/>
  <c r="I150" i="16"/>
  <c r="I149" i="16" s="1"/>
  <c r="K150" i="16"/>
  <c r="K149" i="16" s="1"/>
  <c r="O150" i="16"/>
  <c r="Q150" i="16"/>
  <c r="Q149" i="16" s="1"/>
  <c r="V150" i="16"/>
  <c r="V149" i="16" s="1"/>
  <c r="G152" i="16"/>
  <c r="I152" i="16"/>
  <c r="K152" i="16"/>
  <c r="M152" i="16"/>
  <c r="O152" i="16"/>
  <c r="Q152" i="16"/>
  <c r="V152" i="16"/>
  <c r="G154" i="16"/>
  <c r="I154" i="16"/>
  <c r="K154" i="16"/>
  <c r="M154" i="16"/>
  <c r="O154" i="16"/>
  <c r="Q154" i="16"/>
  <c r="V154" i="16"/>
  <c r="G156" i="16"/>
  <c r="O156" i="16"/>
  <c r="G157" i="16"/>
  <c r="M157" i="16" s="1"/>
  <c r="M156" i="16" s="1"/>
  <c r="I157" i="16"/>
  <c r="I156" i="16" s="1"/>
  <c r="K157" i="16"/>
  <c r="K156" i="16" s="1"/>
  <c r="O157" i="16"/>
  <c r="Q157" i="16"/>
  <c r="Q156" i="16" s="1"/>
  <c r="V157" i="16"/>
  <c r="V156" i="16" s="1"/>
  <c r="G159" i="16"/>
  <c r="I159" i="16"/>
  <c r="K159" i="16"/>
  <c r="M159" i="16"/>
  <c r="O159" i="16"/>
  <c r="Q159" i="16"/>
  <c r="V159" i="16"/>
  <c r="G162" i="16"/>
  <c r="M162" i="16" s="1"/>
  <c r="I162" i="16"/>
  <c r="I161" i="16" s="1"/>
  <c r="K162" i="16"/>
  <c r="O162" i="16"/>
  <c r="O161" i="16" s="1"/>
  <c r="Q162" i="16"/>
  <c r="Q161" i="16" s="1"/>
  <c r="V162" i="16"/>
  <c r="G163" i="16"/>
  <c r="M163" i="16" s="1"/>
  <c r="I163" i="16"/>
  <c r="K163" i="16"/>
  <c r="K161" i="16" s="1"/>
  <c r="O163" i="16"/>
  <c r="Q163" i="16"/>
  <c r="V163" i="16"/>
  <c r="V161" i="16" s="1"/>
  <c r="G164" i="16"/>
  <c r="I164" i="16"/>
  <c r="K164" i="16"/>
  <c r="M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G168" i="16"/>
  <c r="M168" i="16" s="1"/>
  <c r="I168" i="16"/>
  <c r="K168" i="16"/>
  <c r="O168" i="16"/>
  <c r="Q168" i="16"/>
  <c r="V168" i="16"/>
  <c r="AE171" i="16"/>
  <c r="AF171" i="16"/>
  <c r="G137" i="15"/>
  <c r="BA57" i="15"/>
  <c r="BA55" i="15"/>
  <c r="BA53" i="15"/>
  <c r="BA38" i="15"/>
  <c r="BA30" i="15"/>
  <c r="BA28" i="15"/>
  <c r="BA24" i="15"/>
  <c r="BA22" i="15"/>
  <c r="BA20" i="15"/>
  <c r="BA18" i="15"/>
  <c r="BA16" i="15"/>
  <c r="BA14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2" i="15"/>
  <c r="I12" i="15"/>
  <c r="K12" i="15"/>
  <c r="M12" i="15"/>
  <c r="O12" i="15"/>
  <c r="Q12" i="15"/>
  <c r="V12" i="15"/>
  <c r="G13" i="15"/>
  <c r="I13" i="15"/>
  <c r="K13" i="15"/>
  <c r="M13" i="15"/>
  <c r="O13" i="15"/>
  <c r="Q13" i="15"/>
  <c r="V13" i="15"/>
  <c r="G15" i="15"/>
  <c r="G8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7" i="15"/>
  <c r="I27" i="15"/>
  <c r="K27" i="15"/>
  <c r="M27" i="15"/>
  <c r="O27" i="15"/>
  <c r="Q27" i="15"/>
  <c r="V27" i="15"/>
  <c r="G29" i="15"/>
  <c r="M29" i="15" s="1"/>
  <c r="I29" i="15"/>
  <c r="K29" i="15"/>
  <c r="O29" i="15"/>
  <c r="Q29" i="15"/>
  <c r="V29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2" i="15"/>
  <c r="I42" i="15"/>
  <c r="K42" i="15"/>
  <c r="M42" i="15"/>
  <c r="O42" i="15"/>
  <c r="Q42" i="15"/>
  <c r="V42" i="15"/>
  <c r="G46" i="15"/>
  <c r="M46" i="15" s="1"/>
  <c r="I46" i="15"/>
  <c r="K46" i="15"/>
  <c r="O46" i="15"/>
  <c r="Q46" i="15"/>
  <c r="V46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4" i="15"/>
  <c r="M54" i="15" s="1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61" i="15"/>
  <c r="I61" i="15"/>
  <c r="K61" i="15"/>
  <c r="M61" i="15"/>
  <c r="O61" i="15"/>
  <c r="Q61" i="15"/>
  <c r="V61" i="15"/>
  <c r="G67" i="15"/>
  <c r="I67" i="15"/>
  <c r="K67" i="15"/>
  <c r="M67" i="15"/>
  <c r="O67" i="15"/>
  <c r="Q67" i="15"/>
  <c r="V67" i="15"/>
  <c r="G71" i="15"/>
  <c r="M71" i="15" s="1"/>
  <c r="I71" i="15"/>
  <c r="K71" i="15"/>
  <c r="O71" i="15"/>
  <c r="Q71" i="15"/>
  <c r="V71" i="15"/>
  <c r="G75" i="15"/>
  <c r="I75" i="15"/>
  <c r="K75" i="15"/>
  <c r="K74" i="15" s="1"/>
  <c r="M75" i="15"/>
  <c r="O75" i="15"/>
  <c r="Q75" i="15"/>
  <c r="V75" i="15"/>
  <c r="V74" i="15" s="1"/>
  <c r="G76" i="15"/>
  <c r="I76" i="15"/>
  <c r="K76" i="15"/>
  <c r="M76" i="15"/>
  <c r="O76" i="15"/>
  <c r="Q76" i="15"/>
  <c r="V76" i="15"/>
  <c r="G78" i="15"/>
  <c r="G74" i="15" s="1"/>
  <c r="I78" i="15"/>
  <c r="K78" i="15"/>
  <c r="O78" i="15"/>
  <c r="O74" i="15" s="1"/>
  <c r="Q78" i="15"/>
  <c r="V78" i="15"/>
  <c r="G79" i="15"/>
  <c r="M79" i="15" s="1"/>
  <c r="I79" i="15"/>
  <c r="I74" i="15" s="1"/>
  <c r="K79" i="15"/>
  <c r="O79" i="15"/>
  <c r="Q79" i="15"/>
  <c r="Q74" i="15" s="1"/>
  <c r="V79" i="15"/>
  <c r="G80" i="15"/>
  <c r="K80" i="15"/>
  <c r="O80" i="15"/>
  <c r="V80" i="15"/>
  <c r="G81" i="15"/>
  <c r="I81" i="15"/>
  <c r="I80" i="15" s="1"/>
  <c r="K81" i="15"/>
  <c r="M81" i="15"/>
  <c r="M80" i="15" s="1"/>
  <c r="O81" i="15"/>
  <c r="Q81" i="15"/>
  <c r="Q80" i="15" s="1"/>
  <c r="V81" i="15"/>
  <c r="G83" i="15"/>
  <c r="O83" i="15"/>
  <c r="G84" i="15"/>
  <c r="M84" i="15" s="1"/>
  <c r="M83" i="15" s="1"/>
  <c r="I84" i="15"/>
  <c r="I83" i="15" s="1"/>
  <c r="K84" i="15"/>
  <c r="O84" i="15"/>
  <c r="Q84" i="15"/>
  <c r="Q83" i="15" s="1"/>
  <c r="V84" i="15"/>
  <c r="G87" i="15"/>
  <c r="M87" i="15" s="1"/>
  <c r="I87" i="15"/>
  <c r="K87" i="15"/>
  <c r="K83" i="15" s="1"/>
  <c r="O87" i="15"/>
  <c r="Q87" i="15"/>
  <c r="V87" i="15"/>
  <c r="V83" i="15" s="1"/>
  <c r="G89" i="15"/>
  <c r="G88" i="15" s="1"/>
  <c r="I89" i="15"/>
  <c r="K89" i="15"/>
  <c r="K88" i="15" s="1"/>
  <c r="O89" i="15"/>
  <c r="O88" i="15" s="1"/>
  <c r="Q89" i="15"/>
  <c r="V89" i="15"/>
  <c r="V88" i="15" s="1"/>
  <c r="G91" i="15"/>
  <c r="I91" i="15"/>
  <c r="I88" i="15" s="1"/>
  <c r="K91" i="15"/>
  <c r="M91" i="15"/>
  <c r="O91" i="15"/>
  <c r="Q91" i="15"/>
  <c r="Q88" i="15" s="1"/>
  <c r="V91" i="15"/>
  <c r="G93" i="15"/>
  <c r="M93" i="15" s="1"/>
  <c r="I93" i="15"/>
  <c r="K93" i="15"/>
  <c r="O93" i="15"/>
  <c r="Q93" i="15"/>
  <c r="V93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8" i="15"/>
  <c r="I98" i="15"/>
  <c r="K98" i="15"/>
  <c r="M98" i="15"/>
  <c r="O98" i="15"/>
  <c r="Q98" i="15"/>
  <c r="V98" i="15"/>
  <c r="G100" i="15"/>
  <c r="M100" i="15" s="1"/>
  <c r="I100" i="15"/>
  <c r="K100" i="15"/>
  <c r="O100" i="15"/>
  <c r="Q100" i="15"/>
  <c r="V100" i="15"/>
  <c r="G102" i="15"/>
  <c r="I102" i="15"/>
  <c r="K102" i="15"/>
  <c r="M102" i="15"/>
  <c r="O102" i="15"/>
  <c r="Q102" i="15"/>
  <c r="V102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M106" i="15" s="1"/>
  <c r="I106" i="15"/>
  <c r="K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G109" i="15"/>
  <c r="I109" i="15"/>
  <c r="K109" i="15"/>
  <c r="M109" i="15"/>
  <c r="O109" i="15"/>
  <c r="Q109" i="15"/>
  <c r="V109" i="15"/>
  <c r="G110" i="15"/>
  <c r="M110" i="15" s="1"/>
  <c r="I110" i="15"/>
  <c r="K110" i="15"/>
  <c r="O110" i="15"/>
  <c r="Q110" i="15"/>
  <c r="V110" i="15"/>
  <c r="G111" i="15"/>
  <c r="I111" i="15"/>
  <c r="K111" i="15"/>
  <c r="M111" i="15"/>
  <c r="O111" i="15"/>
  <c r="Q111" i="15"/>
  <c r="V111" i="15"/>
  <c r="G112" i="15"/>
  <c r="M112" i="15" s="1"/>
  <c r="I112" i="15"/>
  <c r="K112" i="15"/>
  <c r="O112" i="15"/>
  <c r="Q112" i="15"/>
  <c r="V112" i="15"/>
  <c r="G113" i="15"/>
  <c r="I113" i="15"/>
  <c r="K113" i="15"/>
  <c r="M113" i="15"/>
  <c r="O113" i="15"/>
  <c r="Q113" i="15"/>
  <c r="V113" i="15"/>
  <c r="G114" i="15"/>
  <c r="I114" i="15"/>
  <c r="K114" i="15"/>
  <c r="M114" i="15"/>
  <c r="O114" i="15"/>
  <c r="Q114" i="15"/>
  <c r="V114" i="15"/>
  <c r="G116" i="15"/>
  <c r="G115" i="15" s="1"/>
  <c r="I116" i="15"/>
  <c r="I115" i="15" s="1"/>
  <c r="K116" i="15"/>
  <c r="K115" i="15" s="1"/>
  <c r="O116" i="15"/>
  <c r="O115" i="15" s="1"/>
  <c r="Q116" i="15"/>
  <c r="Q115" i="15" s="1"/>
  <c r="V116" i="15"/>
  <c r="V115" i="15" s="1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3" i="15"/>
  <c r="G122" i="15" s="1"/>
  <c r="I123" i="15"/>
  <c r="I122" i="15" s="1"/>
  <c r="K123" i="15"/>
  <c r="K122" i="15" s="1"/>
  <c r="O123" i="15"/>
  <c r="O122" i="15" s="1"/>
  <c r="Q123" i="15"/>
  <c r="Q122" i="15" s="1"/>
  <c r="V123" i="15"/>
  <c r="V122" i="15" s="1"/>
  <c r="G125" i="15"/>
  <c r="I125" i="15"/>
  <c r="K125" i="15"/>
  <c r="M125" i="15"/>
  <c r="O125" i="15"/>
  <c r="Q125" i="15"/>
  <c r="V125" i="15"/>
  <c r="G128" i="15"/>
  <c r="G127" i="15" s="1"/>
  <c r="I128" i="15"/>
  <c r="I127" i="15" s="1"/>
  <c r="K128" i="15"/>
  <c r="M128" i="15"/>
  <c r="O128" i="15"/>
  <c r="O127" i="15" s="1"/>
  <c r="Q128" i="15"/>
  <c r="Q127" i="15" s="1"/>
  <c r="V128" i="15"/>
  <c r="G129" i="15"/>
  <c r="M129" i="15" s="1"/>
  <c r="I129" i="15"/>
  <c r="K129" i="15"/>
  <c r="O129" i="15"/>
  <c r="Q129" i="15"/>
  <c r="V129" i="15"/>
  <c r="G130" i="15"/>
  <c r="I130" i="15"/>
  <c r="K130" i="15"/>
  <c r="K127" i="15" s="1"/>
  <c r="M130" i="15"/>
  <c r="O130" i="15"/>
  <c r="Q130" i="15"/>
  <c r="V130" i="15"/>
  <c r="V127" i="15" s="1"/>
  <c r="G131" i="15"/>
  <c r="I131" i="15"/>
  <c r="K131" i="15"/>
  <c r="M131" i="15"/>
  <c r="O131" i="15"/>
  <c r="Q131" i="15"/>
  <c r="V131" i="15"/>
  <c r="G132" i="15"/>
  <c r="I132" i="15"/>
  <c r="K132" i="15"/>
  <c r="M132" i="15"/>
  <c r="O132" i="15"/>
  <c r="Q132" i="15"/>
  <c r="V132" i="15"/>
  <c r="G134" i="15"/>
  <c r="M134" i="15" s="1"/>
  <c r="I134" i="15"/>
  <c r="K134" i="15"/>
  <c r="O134" i="15"/>
  <c r="Q134" i="15"/>
  <c r="V134" i="15"/>
  <c r="AE137" i="15"/>
  <c r="AF137" i="15"/>
  <c r="G137" i="14"/>
  <c r="BA57" i="14"/>
  <c r="BA55" i="14"/>
  <c r="BA53" i="14"/>
  <c r="BA38" i="14"/>
  <c r="BA30" i="14"/>
  <c r="BA28" i="14"/>
  <c r="BA24" i="14"/>
  <c r="BA22" i="14"/>
  <c r="BA20" i="14"/>
  <c r="BA18" i="14"/>
  <c r="BA16" i="14"/>
  <c r="BA14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5" i="14"/>
  <c r="G8" i="14" s="1"/>
  <c r="I15" i="14"/>
  <c r="K15" i="14"/>
  <c r="O15" i="14"/>
  <c r="O8" i="14" s="1"/>
  <c r="Q15" i="14"/>
  <c r="V15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7" i="14"/>
  <c r="I27" i="14"/>
  <c r="K27" i="14"/>
  <c r="M27" i="14"/>
  <c r="O27" i="14"/>
  <c r="Q27" i="14"/>
  <c r="V27" i="14"/>
  <c r="G29" i="14"/>
  <c r="I29" i="14"/>
  <c r="K29" i="14"/>
  <c r="M29" i="14"/>
  <c r="O29" i="14"/>
  <c r="Q29" i="14"/>
  <c r="V29" i="14"/>
  <c r="G33" i="14"/>
  <c r="I33" i="14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2" i="14"/>
  <c r="I42" i="14"/>
  <c r="K42" i="14"/>
  <c r="M42" i="14"/>
  <c r="O42" i="14"/>
  <c r="Q42" i="14"/>
  <c r="V42" i="14"/>
  <c r="G46" i="14"/>
  <c r="M46" i="14" s="1"/>
  <c r="I46" i="14"/>
  <c r="K46" i="14"/>
  <c r="O46" i="14"/>
  <c r="Q46" i="14"/>
  <c r="V46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4" i="14"/>
  <c r="M54" i="14" s="1"/>
  <c r="I54" i="14"/>
  <c r="K54" i="14"/>
  <c r="O54" i="14"/>
  <c r="Q54" i="14"/>
  <c r="V54" i="14"/>
  <c r="G56" i="14"/>
  <c r="M56" i="14" s="1"/>
  <c r="I56" i="14"/>
  <c r="K56" i="14"/>
  <c r="O56" i="14"/>
  <c r="Q56" i="14"/>
  <c r="V56" i="14"/>
  <c r="G61" i="14"/>
  <c r="I61" i="14"/>
  <c r="K61" i="14"/>
  <c r="M61" i="14"/>
  <c r="O61" i="14"/>
  <c r="Q61" i="14"/>
  <c r="V61" i="14"/>
  <c r="G67" i="14"/>
  <c r="I67" i="14"/>
  <c r="K67" i="14"/>
  <c r="M67" i="14"/>
  <c r="O67" i="14"/>
  <c r="Q67" i="14"/>
  <c r="V67" i="14"/>
  <c r="G71" i="14"/>
  <c r="M71" i="14" s="1"/>
  <c r="I71" i="14"/>
  <c r="K71" i="14"/>
  <c r="O71" i="14"/>
  <c r="Q71" i="14"/>
  <c r="V71" i="14"/>
  <c r="G75" i="14"/>
  <c r="I75" i="14"/>
  <c r="K75" i="14"/>
  <c r="K74" i="14" s="1"/>
  <c r="M75" i="14"/>
  <c r="O75" i="14"/>
  <c r="Q75" i="14"/>
  <c r="V75" i="14"/>
  <c r="V74" i="14" s="1"/>
  <c r="G76" i="14"/>
  <c r="I76" i="14"/>
  <c r="K76" i="14"/>
  <c r="M76" i="14"/>
  <c r="O76" i="14"/>
  <c r="Q76" i="14"/>
  <c r="V76" i="14"/>
  <c r="G78" i="14"/>
  <c r="G74" i="14" s="1"/>
  <c r="I78" i="14"/>
  <c r="K78" i="14"/>
  <c r="O78" i="14"/>
  <c r="O74" i="14" s="1"/>
  <c r="Q78" i="14"/>
  <c r="V78" i="14"/>
  <c r="G79" i="14"/>
  <c r="M79" i="14" s="1"/>
  <c r="I79" i="14"/>
  <c r="I74" i="14" s="1"/>
  <c r="K79" i="14"/>
  <c r="O79" i="14"/>
  <c r="Q79" i="14"/>
  <c r="Q74" i="14" s="1"/>
  <c r="V79" i="14"/>
  <c r="G80" i="14"/>
  <c r="K80" i="14"/>
  <c r="O80" i="14"/>
  <c r="V80" i="14"/>
  <c r="G81" i="14"/>
  <c r="I81" i="14"/>
  <c r="I80" i="14" s="1"/>
  <c r="K81" i="14"/>
  <c r="M81" i="14"/>
  <c r="M80" i="14" s="1"/>
  <c r="O81" i="14"/>
  <c r="Q81" i="14"/>
  <c r="Q80" i="14" s="1"/>
  <c r="V81" i="14"/>
  <c r="G83" i="14"/>
  <c r="O83" i="14"/>
  <c r="G84" i="14"/>
  <c r="I84" i="14"/>
  <c r="I83" i="14" s="1"/>
  <c r="K84" i="14"/>
  <c r="M84" i="14"/>
  <c r="O84" i="14"/>
  <c r="Q84" i="14"/>
  <c r="Q83" i="14" s="1"/>
  <c r="V84" i="14"/>
  <c r="G87" i="14"/>
  <c r="M87" i="14" s="1"/>
  <c r="I87" i="14"/>
  <c r="K87" i="14"/>
  <c r="K83" i="14" s="1"/>
  <c r="O87" i="14"/>
  <c r="Q87" i="14"/>
  <c r="V87" i="14"/>
  <c r="V83" i="14" s="1"/>
  <c r="G89" i="14"/>
  <c r="G88" i="14" s="1"/>
  <c r="I89" i="14"/>
  <c r="K89" i="14"/>
  <c r="K88" i="14" s="1"/>
  <c r="O89" i="14"/>
  <c r="O88" i="14" s="1"/>
  <c r="Q89" i="14"/>
  <c r="V89" i="14"/>
  <c r="V88" i="14" s="1"/>
  <c r="G91" i="14"/>
  <c r="I91" i="14"/>
  <c r="I88" i="14" s="1"/>
  <c r="K91" i="14"/>
  <c r="M91" i="14"/>
  <c r="O91" i="14"/>
  <c r="Q91" i="14"/>
  <c r="Q88" i="14" s="1"/>
  <c r="V91" i="14"/>
  <c r="G93" i="14"/>
  <c r="M93" i="14" s="1"/>
  <c r="I93" i="14"/>
  <c r="K93" i="14"/>
  <c r="O93" i="14"/>
  <c r="Q93" i="14"/>
  <c r="V93" i="14"/>
  <c r="G95" i="14"/>
  <c r="I95" i="14"/>
  <c r="K95" i="14"/>
  <c r="M95" i="14"/>
  <c r="O95" i="14"/>
  <c r="Q95" i="14"/>
  <c r="V95" i="14"/>
  <c r="G96" i="14"/>
  <c r="M96" i="14" s="1"/>
  <c r="I96" i="14"/>
  <c r="K96" i="14"/>
  <c r="O96" i="14"/>
  <c r="Q96" i="14"/>
  <c r="V96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2" i="14"/>
  <c r="I102" i="14"/>
  <c r="K102" i="14"/>
  <c r="M102" i="14"/>
  <c r="O102" i="14"/>
  <c r="Q102" i="14"/>
  <c r="V102" i="14"/>
  <c r="G104" i="14"/>
  <c r="M104" i="14" s="1"/>
  <c r="I104" i="14"/>
  <c r="K104" i="14"/>
  <c r="O104" i="14"/>
  <c r="Q104" i="14"/>
  <c r="V104" i="14"/>
  <c r="G105" i="14"/>
  <c r="I105" i="14"/>
  <c r="K105" i="14"/>
  <c r="M105" i="14"/>
  <c r="O105" i="14"/>
  <c r="Q105" i="14"/>
  <c r="V105" i="14"/>
  <c r="G106" i="14"/>
  <c r="M106" i="14" s="1"/>
  <c r="I106" i="14"/>
  <c r="K106" i="14"/>
  <c r="O106" i="14"/>
  <c r="Q106" i="14"/>
  <c r="V106" i="14"/>
  <c r="G107" i="14"/>
  <c r="I107" i="14"/>
  <c r="K107" i="14"/>
  <c r="M107" i="14"/>
  <c r="O107" i="14"/>
  <c r="Q107" i="14"/>
  <c r="V107" i="14"/>
  <c r="G108" i="14"/>
  <c r="M108" i="14" s="1"/>
  <c r="I108" i="14"/>
  <c r="K108" i="14"/>
  <c r="O108" i="14"/>
  <c r="Q108" i="14"/>
  <c r="V108" i="14"/>
  <c r="G109" i="14"/>
  <c r="I109" i="14"/>
  <c r="K109" i="14"/>
  <c r="M109" i="14"/>
  <c r="O109" i="14"/>
  <c r="Q109" i="14"/>
  <c r="V109" i="14"/>
  <c r="G110" i="14"/>
  <c r="M110" i="14" s="1"/>
  <c r="I110" i="14"/>
  <c r="K110" i="14"/>
  <c r="O110" i="14"/>
  <c r="Q110" i="14"/>
  <c r="V110" i="14"/>
  <c r="G111" i="14"/>
  <c r="I111" i="14"/>
  <c r="K111" i="14"/>
  <c r="M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6" i="14"/>
  <c r="G115" i="14" s="1"/>
  <c r="I116" i="14"/>
  <c r="I115" i="14" s="1"/>
  <c r="K116" i="14"/>
  <c r="K115" i="14" s="1"/>
  <c r="O116" i="14"/>
  <c r="O115" i="14" s="1"/>
  <c r="Q116" i="14"/>
  <c r="Q115" i="14" s="1"/>
  <c r="V116" i="14"/>
  <c r="V115" i="14" s="1"/>
  <c r="G118" i="14"/>
  <c r="I118" i="14"/>
  <c r="K118" i="14"/>
  <c r="M118" i="14"/>
  <c r="O118" i="14"/>
  <c r="Q118" i="14"/>
  <c r="V118" i="14"/>
  <c r="G120" i="14"/>
  <c r="I120" i="14"/>
  <c r="K120" i="14"/>
  <c r="M120" i="14"/>
  <c r="O120" i="14"/>
  <c r="Q120" i="14"/>
  <c r="V120" i="14"/>
  <c r="G123" i="14"/>
  <c r="G122" i="14" s="1"/>
  <c r="I123" i="14"/>
  <c r="I122" i="14" s="1"/>
  <c r="K123" i="14"/>
  <c r="K122" i="14" s="1"/>
  <c r="O123" i="14"/>
  <c r="O122" i="14" s="1"/>
  <c r="Q123" i="14"/>
  <c r="Q122" i="14" s="1"/>
  <c r="V123" i="14"/>
  <c r="V122" i="14" s="1"/>
  <c r="G125" i="14"/>
  <c r="I125" i="14"/>
  <c r="K125" i="14"/>
  <c r="M125" i="14"/>
  <c r="O125" i="14"/>
  <c r="Q125" i="14"/>
  <c r="V125" i="14"/>
  <c r="G128" i="14"/>
  <c r="G127" i="14" s="1"/>
  <c r="I128" i="14"/>
  <c r="I127" i="14" s="1"/>
  <c r="K128" i="14"/>
  <c r="M128" i="14"/>
  <c r="O128" i="14"/>
  <c r="O127" i="14" s="1"/>
  <c r="Q128" i="14"/>
  <c r="Q127" i="14" s="1"/>
  <c r="V128" i="14"/>
  <c r="G129" i="14"/>
  <c r="M129" i="14" s="1"/>
  <c r="I129" i="14"/>
  <c r="K129" i="14"/>
  <c r="O129" i="14"/>
  <c r="Q129" i="14"/>
  <c r="V129" i="14"/>
  <c r="G130" i="14"/>
  <c r="I130" i="14"/>
  <c r="K130" i="14"/>
  <c r="K127" i="14" s="1"/>
  <c r="M130" i="14"/>
  <c r="O130" i="14"/>
  <c r="Q130" i="14"/>
  <c r="V130" i="14"/>
  <c r="V127" i="14" s="1"/>
  <c r="G131" i="14"/>
  <c r="I131" i="14"/>
  <c r="K131" i="14"/>
  <c r="M131" i="14"/>
  <c r="O131" i="14"/>
  <c r="Q131" i="14"/>
  <c r="V131" i="14"/>
  <c r="G132" i="14"/>
  <c r="I132" i="14"/>
  <c r="K132" i="14"/>
  <c r="M132" i="14"/>
  <c r="O132" i="14"/>
  <c r="Q132" i="14"/>
  <c r="V132" i="14"/>
  <c r="G134" i="14"/>
  <c r="M134" i="14" s="1"/>
  <c r="I134" i="14"/>
  <c r="K134" i="14"/>
  <c r="O134" i="14"/>
  <c r="Q134" i="14"/>
  <c r="V134" i="14"/>
  <c r="AE137" i="14"/>
  <c r="AF137" i="14"/>
  <c r="G198" i="13"/>
  <c r="BA98" i="13"/>
  <c r="BA83" i="13"/>
  <c r="BA77" i="13"/>
  <c r="BA75" i="13"/>
  <c r="BA57" i="13"/>
  <c r="BA49" i="13"/>
  <c r="BA47" i="13"/>
  <c r="BA43" i="13"/>
  <c r="BA41" i="13"/>
  <c r="BA39" i="13"/>
  <c r="BA37" i="13"/>
  <c r="BA35" i="13"/>
  <c r="BA33" i="13"/>
  <c r="BA31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M15" i="13"/>
  <c r="O15" i="13"/>
  <c r="Q15" i="13"/>
  <c r="V15" i="13"/>
  <c r="G18" i="13"/>
  <c r="M18" i="13" s="1"/>
  <c r="I18" i="13"/>
  <c r="K18" i="13"/>
  <c r="O18" i="13"/>
  <c r="O8" i="13" s="1"/>
  <c r="Q18" i="13"/>
  <c r="V18" i="13"/>
  <c r="G21" i="13"/>
  <c r="M21" i="13" s="1"/>
  <c r="I21" i="13"/>
  <c r="K21" i="13"/>
  <c r="O21" i="13"/>
  <c r="Q21" i="13"/>
  <c r="V21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6" i="13"/>
  <c r="M26" i="13" s="1"/>
  <c r="I26" i="13"/>
  <c r="K26" i="13"/>
  <c r="O26" i="13"/>
  <c r="Q26" i="13"/>
  <c r="V26" i="13"/>
  <c r="G27" i="13"/>
  <c r="M27" i="13" s="1"/>
  <c r="I27" i="13"/>
  <c r="K27" i="13"/>
  <c r="O27" i="13"/>
  <c r="Q27" i="13"/>
  <c r="V27" i="13"/>
  <c r="G30" i="13"/>
  <c r="I30" i="13"/>
  <c r="K30" i="13"/>
  <c r="M30" i="13"/>
  <c r="O30" i="13"/>
  <c r="Q30" i="13"/>
  <c r="V30" i="13"/>
  <c r="G32" i="13"/>
  <c r="I32" i="13"/>
  <c r="K32" i="13"/>
  <c r="M32" i="13"/>
  <c r="O32" i="13"/>
  <c r="Q32" i="13"/>
  <c r="V32" i="13"/>
  <c r="G34" i="13"/>
  <c r="M34" i="13" s="1"/>
  <c r="I34" i="13"/>
  <c r="K34" i="13"/>
  <c r="O34" i="13"/>
  <c r="Q34" i="13"/>
  <c r="V34" i="13"/>
  <c r="G36" i="13"/>
  <c r="M36" i="13" s="1"/>
  <c r="I36" i="13"/>
  <c r="K36" i="13"/>
  <c r="O36" i="13"/>
  <c r="Q36" i="13"/>
  <c r="V36" i="13"/>
  <c r="G38" i="13"/>
  <c r="I38" i="13"/>
  <c r="K38" i="13"/>
  <c r="M38" i="13"/>
  <c r="O38" i="13"/>
  <c r="Q38" i="13"/>
  <c r="V38" i="13"/>
  <c r="G40" i="13"/>
  <c r="I40" i="13"/>
  <c r="K40" i="13"/>
  <c r="M40" i="13"/>
  <c r="O40" i="13"/>
  <c r="Q40" i="13"/>
  <c r="V40" i="13"/>
  <c r="G42" i="13"/>
  <c r="M42" i="13" s="1"/>
  <c r="I42" i="13"/>
  <c r="K42" i="13"/>
  <c r="O42" i="13"/>
  <c r="Q42" i="13"/>
  <c r="V42" i="13"/>
  <c r="G46" i="13"/>
  <c r="I46" i="13"/>
  <c r="K46" i="13"/>
  <c r="M46" i="13"/>
  <c r="O46" i="13"/>
  <c r="Q46" i="13"/>
  <c r="V46" i="13"/>
  <c r="G48" i="13"/>
  <c r="M48" i="13" s="1"/>
  <c r="I48" i="13"/>
  <c r="K48" i="13"/>
  <c r="O48" i="13"/>
  <c r="Q48" i="13"/>
  <c r="V48" i="13"/>
  <c r="G52" i="13"/>
  <c r="I52" i="13"/>
  <c r="K52" i="13"/>
  <c r="M52" i="13"/>
  <c r="O52" i="13"/>
  <c r="Q52" i="13"/>
  <c r="V52" i="13"/>
  <c r="G54" i="13"/>
  <c r="M54" i="13" s="1"/>
  <c r="I54" i="13"/>
  <c r="K54" i="13"/>
  <c r="O54" i="13"/>
  <c r="Q54" i="13"/>
  <c r="V54" i="13"/>
  <c r="G56" i="13"/>
  <c r="I56" i="13"/>
  <c r="K56" i="13"/>
  <c r="M56" i="13"/>
  <c r="O56" i="13"/>
  <c r="Q56" i="13"/>
  <c r="V56" i="13"/>
  <c r="G58" i="13"/>
  <c r="M58" i="13" s="1"/>
  <c r="I58" i="13"/>
  <c r="K58" i="13"/>
  <c r="O58" i="13"/>
  <c r="Q58" i="13"/>
  <c r="V58" i="13"/>
  <c r="G62" i="13"/>
  <c r="I62" i="13"/>
  <c r="K62" i="13"/>
  <c r="M62" i="13"/>
  <c r="O62" i="13"/>
  <c r="Q62" i="13"/>
  <c r="V62" i="13"/>
  <c r="G68" i="13"/>
  <c r="M68" i="13" s="1"/>
  <c r="I68" i="13"/>
  <c r="K68" i="13"/>
  <c r="O68" i="13"/>
  <c r="Q68" i="13"/>
  <c r="V68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4" i="13"/>
  <c r="I74" i="13"/>
  <c r="K74" i="13"/>
  <c r="M74" i="13"/>
  <c r="O74" i="13"/>
  <c r="Q74" i="13"/>
  <c r="V74" i="13"/>
  <c r="G76" i="13"/>
  <c r="M76" i="13" s="1"/>
  <c r="I76" i="13"/>
  <c r="K76" i="13"/>
  <c r="O76" i="13"/>
  <c r="Q76" i="13"/>
  <c r="V76" i="13"/>
  <c r="G78" i="13"/>
  <c r="I78" i="13"/>
  <c r="K78" i="13"/>
  <c r="M78" i="13"/>
  <c r="O78" i="13"/>
  <c r="Q78" i="13"/>
  <c r="V78" i="13"/>
  <c r="G82" i="13"/>
  <c r="M82" i="13" s="1"/>
  <c r="I82" i="13"/>
  <c r="K82" i="13"/>
  <c r="O82" i="13"/>
  <c r="Q82" i="13"/>
  <c r="V82" i="13"/>
  <c r="G87" i="13"/>
  <c r="I87" i="13"/>
  <c r="K87" i="13"/>
  <c r="M87" i="13"/>
  <c r="O87" i="13"/>
  <c r="Q87" i="13"/>
  <c r="V87" i="13"/>
  <c r="G93" i="13"/>
  <c r="M93" i="13" s="1"/>
  <c r="I93" i="13"/>
  <c r="K93" i="13"/>
  <c r="O93" i="13"/>
  <c r="Q93" i="13"/>
  <c r="V93" i="13"/>
  <c r="G94" i="13"/>
  <c r="I94" i="13"/>
  <c r="K94" i="13"/>
  <c r="M94" i="13"/>
  <c r="O94" i="13"/>
  <c r="Q94" i="13"/>
  <c r="V94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0" i="13"/>
  <c r="I100" i="13"/>
  <c r="K100" i="13"/>
  <c r="M100" i="13"/>
  <c r="O100" i="13"/>
  <c r="Q100" i="13"/>
  <c r="V100" i="13"/>
  <c r="G104" i="13"/>
  <c r="I104" i="13"/>
  <c r="K104" i="13"/>
  <c r="M104" i="13"/>
  <c r="O104" i="13"/>
  <c r="Q104" i="13"/>
  <c r="V104" i="13"/>
  <c r="G109" i="13"/>
  <c r="M109" i="13" s="1"/>
  <c r="M108" i="13" s="1"/>
  <c r="I109" i="13"/>
  <c r="I108" i="13" s="1"/>
  <c r="K109" i="13"/>
  <c r="K108" i="13" s="1"/>
  <c r="O109" i="13"/>
  <c r="O108" i="13" s="1"/>
  <c r="Q109" i="13"/>
  <c r="Q108" i="13" s="1"/>
  <c r="V109" i="13"/>
  <c r="V108" i="13" s="1"/>
  <c r="G110" i="13"/>
  <c r="I110" i="13"/>
  <c r="K110" i="13"/>
  <c r="M110" i="13"/>
  <c r="O110" i="13"/>
  <c r="Q110" i="13"/>
  <c r="V110" i="13"/>
  <c r="G112" i="13"/>
  <c r="I112" i="13"/>
  <c r="K112" i="13"/>
  <c r="M112" i="13"/>
  <c r="O112" i="13"/>
  <c r="Q112" i="13"/>
  <c r="V112" i="13"/>
  <c r="G113" i="13"/>
  <c r="I113" i="13"/>
  <c r="K113" i="13"/>
  <c r="M113" i="13"/>
  <c r="O113" i="13"/>
  <c r="Q113" i="13"/>
  <c r="V113" i="13"/>
  <c r="G114" i="13"/>
  <c r="O114" i="13"/>
  <c r="G115" i="13"/>
  <c r="M115" i="13" s="1"/>
  <c r="M114" i="13" s="1"/>
  <c r="I115" i="13"/>
  <c r="I114" i="13" s="1"/>
  <c r="K115" i="13"/>
  <c r="K114" i="13" s="1"/>
  <c r="O115" i="13"/>
  <c r="Q115" i="13"/>
  <c r="Q114" i="13" s="1"/>
  <c r="V115" i="13"/>
  <c r="V114" i="13" s="1"/>
  <c r="G118" i="13"/>
  <c r="G117" i="13" s="1"/>
  <c r="I118" i="13"/>
  <c r="I117" i="13" s="1"/>
  <c r="K118" i="13"/>
  <c r="M118" i="13"/>
  <c r="O118" i="13"/>
  <c r="O117" i="13" s="1"/>
  <c r="Q118" i="13"/>
  <c r="Q117" i="13" s="1"/>
  <c r="V118" i="13"/>
  <c r="G121" i="13"/>
  <c r="M121" i="13" s="1"/>
  <c r="I121" i="13"/>
  <c r="K121" i="13"/>
  <c r="O121" i="13"/>
  <c r="Q121" i="13"/>
  <c r="V121" i="13"/>
  <c r="G126" i="13"/>
  <c r="I126" i="13"/>
  <c r="K126" i="13"/>
  <c r="M126" i="13"/>
  <c r="O126" i="13"/>
  <c r="Q126" i="13"/>
  <c r="V126" i="13"/>
  <c r="G129" i="13"/>
  <c r="M129" i="13" s="1"/>
  <c r="I129" i="13"/>
  <c r="K129" i="13"/>
  <c r="K117" i="13" s="1"/>
  <c r="O129" i="13"/>
  <c r="Q129" i="13"/>
  <c r="V129" i="13"/>
  <c r="V117" i="13" s="1"/>
  <c r="G130" i="13"/>
  <c r="I130" i="13"/>
  <c r="K130" i="13"/>
  <c r="M130" i="13"/>
  <c r="O130" i="13"/>
  <c r="Q130" i="13"/>
  <c r="V130" i="13"/>
  <c r="G132" i="13"/>
  <c r="M132" i="13" s="1"/>
  <c r="I132" i="13"/>
  <c r="K132" i="13"/>
  <c r="O132" i="13"/>
  <c r="Q132" i="13"/>
  <c r="V132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I136" i="13"/>
  <c r="K136" i="13"/>
  <c r="M136" i="13"/>
  <c r="O136" i="13"/>
  <c r="Q136" i="13"/>
  <c r="V136" i="13"/>
  <c r="G138" i="13"/>
  <c r="I138" i="13"/>
  <c r="I137" i="13" s="1"/>
  <c r="K138" i="13"/>
  <c r="K137" i="13" s="1"/>
  <c r="M138" i="13"/>
  <c r="O138" i="13"/>
  <c r="Q138" i="13"/>
  <c r="Q137" i="13" s="1"/>
  <c r="V138" i="13"/>
  <c r="V137" i="13" s="1"/>
  <c r="G140" i="13"/>
  <c r="M140" i="13" s="1"/>
  <c r="I140" i="13"/>
  <c r="K140" i="13"/>
  <c r="O140" i="13"/>
  <c r="Q140" i="13"/>
  <c r="V140" i="13"/>
  <c r="G142" i="13"/>
  <c r="I142" i="13"/>
  <c r="K142" i="13"/>
  <c r="M142" i="13"/>
  <c r="O142" i="13"/>
  <c r="Q142" i="13"/>
  <c r="V142" i="13"/>
  <c r="G144" i="13"/>
  <c r="M144" i="13" s="1"/>
  <c r="I144" i="13"/>
  <c r="K144" i="13"/>
  <c r="O144" i="13"/>
  <c r="O137" i="13" s="1"/>
  <c r="Q144" i="13"/>
  <c r="V144" i="13"/>
  <c r="G146" i="13"/>
  <c r="I146" i="13"/>
  <c r="K146" i="13"/>
  <c r="M146" i="13"/>
  <c r="O146" i="13"/>
  <c r="Q146" i="13"/>
  <c r="V146" i="13"/>
  <c r="G148" i="13"/>
  <c r="M148" i="13" s="1"/>
  <c r="I148" i="13"/>
  <c r="K148" i="13"/>
  <c r="O148" i="13"/>
  <c r="Q148" i="13"/>
  <c r="V148" i="13"/>
  <c r="G149" i="13"/>
  <c r="I149" i="13"/>
  <c r="K149" i="13"/>
  <c r="M149" i="13"/>
  <c r="O149" i="13"/>
  <c r="Q149" i="13"/>
  <c r="V149" i="13"/>
  <c r="G151" i="13"/>
  <c r="M151" i="13" s="1"/>
  <c r="I151" i="13"/>
  <c r="K151" i="13"/>
  <c r="O151" i="13"/>
  <c r="Q151" i="13"/>
  <c r="V151" i="13"/>
  <c r="G153" i="13"/>
  <c r="I153" i="13"/>
  <c r="K153" i="13"/>
  <c r="M153" i="13"/>
  <c r="O153" i="13"/>
  <c r="Q153" i="13"/>
  <c r="V153" i="13"/>
  <c r="G155" i="13"/>
  <c r="I155" i="13"/>
  <c r="K155" i="13"/>
  <c r="M155" i="13"/>
  <c r="O155" i="13"/>
  <c r="Q155" i="13"/>
  <c r="V155" i="13"/>
  <c r="G157" i="13"/>
  <c r="I157" i="13"/>
  <c r="K157" i="13"/>
  <c r="M157" i="13"/>
  <c r="O157" i="13"/>
  <c r="Q157" i="13"/>
  <c r="V157" i="13"/>
  <c r="G158" i="13"/>
  <c r="M158" i="13" s="1"/>
  <c r="I158" i="13"/>
  <c r="K158" i="13"/>
  <c r="O158" i="13"/>
  <c r="Q158" i="13"/>
  <c r="V158" i="13"/>
  <c r="G159" i="13"/>
  <c r="I159" i="13"/>
  <c r="K159" i="13"/>
  <c r="M159" i="13"/>
  <c r="O159" i="13"/>
  <c r="Q159" i="13"/>
  <c r="V159" i="13"/>
  <c r="G160" i="13"/>
  <c r="M160" i="13" s="1"/>
  <c r="I160" i="13"/>
  <c r="K160" i="13"/>
  <c r="O160" i="13"/>
  <c r="Q160" i="13"/>
  <c r="V160" i="13"/>
  <c r="G161" i="13"/>
  <c r="I161" i="13"/>
  <c r="K161" i="13"/>
  <c r="M161" i="13"/>
  <c r="O161" i="13"/>
  <c r="Q161" i="13"/>
  <c r="V161" i="13"/>
  <c r="G162" i="13"/>
  <c r="M162" i="13" s="1"/>
  <c r="I162" i="13"/>
  <c r="K162" i="13"/>
  <c r="O162" i="13"/>
  <c r="Q162" i="13"/>
  <c r="V162" i="13"/>
  <c r="G163" i="13"/>
  <c r="I163" i="13"/>
  <c r="K163" i="13"/>
  <c r="M163" i="13"/>
  <c r="O163" i="13"/>
  <c r="Q163" i="13"/>
  <c r="V163" i="13"/>
  <c r="G164" i="13"/>
  <c r="M164" i="13" s="1"/>
  <c r="I164" i="13"/>
  <c r="K164" i="13"/>
  <c r="O164" i="13"/>
  <c r="Q164" i="13"/>
  <c r="V164" i="13"/>
  <c r="G165" i="13"/>
  <c r="I165" i="13"/>
  <c r="K165" i="13"/>
  <c r="M165" i="13"/>
  <c r="O165" i="13"/>
  <c r="Q165" i="13"/>
  <c r="V165" i="13"/>
  <c r="G166" i="13"/>
  <c r="M166" i="13" s="1"/>
  <c r="I166" i="13"/>
  <c r="K166" i="13"/>
  <c r="O166" i="13"/>
  <c r="Q166" i="13"/>
  <c r="V166" i="13"/>
  <c r="G167" i="13"/>
  <c r="I167" i="13"/>
  <c r="K167" i="13"/>
  <c r="M167" i="13"/>
  <c r="O167" i="13"/>
  <c r="Q167" i="13"/>
  <c r="V167" i="13"/>
  <c r="G168" i="13"/>
  <c r="M168" i="13" s="1"/>
  <c r="I168" i="13"/>
  <c r="K168" i="13"/>
  <c r="O168" i="13"/>
  <c r="Q168" i="13"/>
  <c r="V168" i="13"/>
  <c r="G169" i="13"/>
  <c r="I169" i="13"/>
  <c r="K169" i="13"/>
  <c r="M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I171" i="13"/>
  <c r="K171" i="13"/>
  <c r="M171" i="13"/>
  <c r="O171" i="13"/>
  <c r="Q171" i="13"/>
  <c r="V171" i="13"/>
  <c r="G172" i="13"/>
  <c r="M172" i="13" s="1"/>
  <c r="I172" i="13"/>
  <c r="K172" i="13"/>
  <c r="O172" i="13"/>
  <c r="Q172" i="13"/>
  <c r="V172" i="13"/>
  <c r="G173" i="13"/>
  <c r="I173" i="13"/>
  <c r="K173" i="13"/>
  <c r="M173" i="13"/>
  <c r="O173" i="13"/>
  <c r="Q173" i="13"/>
  <c r="V173" i="13"/>
  <c r="G174" i="13"/>
  <c r="M174" i="13" s="1"/>
  <c r="I174" i="13"/>
  <c r="K174" i="13"/>
  <c r="O174" i="13"/>
  <c r="Q174" i="13"/>
  <c r="V174" i="13"/>
  <c r="G175" i="13"/>
  <c r="I175" i="13"/>
  <c r="K175" i="13"/>
  <c r="M175" i="13"/>
  <c r="O175" i="13"/>
  <c r="Q175" i="13"/>
  <c r="V175" i="13"/>
  <c r="K176" i="13"/>
  <c r="V176" i="13"/>
  <c r="G177" i="13"/>
  <c r="I177" i="13"/>
  <c r="I176" i="13" s="1"/>
  <c r="K177" i="13"/>
  <c r="M177" i="13"/>
  <c r="O177" i="13"/>
  <c r="Q177" i="13"/>
  <c r="Q176" i="13" s="1"/>
  <c r="V177" i="13"/>
  <c r="G179" i="13"/>
  <c r="G176" i="13" s="1"/>
  <c r="I179" i="13"/>
  <c r="K179" i="13"/>
  <c r="O179" i="13"/>
  <c r="O176" i="13" s="1"/>
  <c r="Q179" i="13"/>
  <c r="V179" i="13"/>
  <c r="G181" i="13"/>
  <c r="I181" i="13"/>
  <c r="K181" i="13"/>
  <c r="M181" i="13"/>
  <c r="O181" i="13"/>
  <c r="Q181" i="13"/>
  <c r="V181" i="13"/>
  <c r="K183" i="13"/>
  <c r="V183" i="13"/>
  <c r="G184" i="13"/>
  <c r="I184" i="13"/>
  <c r="I183" i="13" s="1"/>
  <c r="K184" i="13"/>
  <c r="M184" i="13"/>
  <c r="O184" i="13"/>
  <c r="Q184" i="13"/>
  <c r="Q183" i="13" s="1"/>
  <c r="V184" i="13"/>
  <c r="G186" i="13"/>
  <c r="G183" i="13" s="1"/>
  <c r="I186" i="13"/>
  <c r="K186" i="13"/>
  <c r="O186" i="13"/>
  <c r="O183" i="13" s="1"/>
  <c r="Q186" i="13"/>
  <c r="V186" i="13"/>
  <c r="G189" i="13"/>
  <c r="G188" i="13" s="1"/>
  <c r="I189" i="13"/>
  <c r="K189" i="13"/>
  <c r="K188" i="13" s="1"/>
  <c r="O189" i="13"/>
  <c r="O188" i="13" s="1"/>
  <c r="Q189" i="13"/>
  <c r="V189" i="13"/>
  <c r="V188" i="13" s="1"/>
  <c r="G190" i="13"/>
  <c r="I190" i="13"/>
  <c r="I188" i="13" s="1"/>
  <c r="K190" i="13"/>
  <c r="M190" i="13"/>
  <c r="O190" i="13"/>
  <c r="Q190" i="13"/>
  <c r="Q188" i="13" s="1"/>
  <c r="V190" i="13"/>
  <c r="G191" i="13"/>
  <c r="M191" i="13" s="1"/>
  <c r="I191" i="13"/>
  <c r="K191" i="13"/>
  <c r="O191" i="13"/>
  <c r="Q191" i="13"/>
  <c r="V191" i="13"/>
  <c r="G192" i="13"/>
  <c r="I192" i="13"/>
  <c r="K192" i="13"/>
  <c r="M192" i="13"/>
  <c r="O192" i="13"/>
  <c r="Q192" i="13"/>
  <c r="V192" i="13"/>
  <c r="G193" i="13"/>
  <c r="M193" i="13" s="1"/>
  <c r="I193" i="13"/>
  <c r="K193" i="13"/>
  <c r="O193" i="13"/>
  <c r="Q193" i="13"/>
  <c r="V193" i="13"/>
  <c r="G195" i="13"/>
  <c r="I195" i="13"/>
  <c r="K195" i="13"/>
  <c r="M195" i="13"/>
  <c r="O195" i="13"/>
  <c r="Q195" i="13"/>
  <c r="V195" i="13"/>
  <c r="AE198" i="13"/>
  <c r="AF198" i="13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M36" i="12"/>
  <c r="I36" i="12"/>
  <c r="K36" i="12"/>
  <c r="O36" i="12"/>
  <c r="Q36" i="12"/>
  <c r="V36" i="12"/>
  <c r="AE38" i="12"/>
  <c r="F54" i="1" s="1"/>
  <c r="I19" i="1"/>
  <c r="I18" i="1"/>
  <c r="I17" i="1"/>
  <c r="H56" i="1"/>
  <c r="I52" i="1"/>
  <c r="I50" i="1"/>
  <c r="I48" i="1"/>
  <c r="I46" i="1"/>
  <c r="I44" i="1"/>
  <c r="I42" i="1"/>
  <c r="I40" i="1"/>
  <c r="I8" i="12" l="1"/>
  <c r="AF38" i="12"/>
  <c r="G55" i="1" s="1"/>
  <c r="K8" i="12"/>
  <c r="V8" i="12"/>
  <c r="G8" i="12"/>
  <c r="I73" i="1" s="1"/>
  <c r="I20" i="1" s="1"/>
  <c r="I21" i="1" s="1"/>
  <c r="Q8" i="12"/>
  <c r="O8" i="12"/>
  <c r="F39" i="1"/>
  <c r="F55" i="1"/>
  <c r="M8" i="20"/>
  <c r="M121" i="18"/>
  <c r="M8" i="18"/>
  <c r="G121" i="18"/>
  <c r="M72" i="18"/>
  <c r="M71" i="18" s="1"/>
  <c r="M21" i="18"/>
  <c r="M8" i="17"/>
  <c r="M97" i="17"/>
  <c r="G97" i="17"/>
  <c r="G8" i="17"/>
  <c r="M87" i="17"/>
  <c r="M86" i="17" s="1"/>
  <c r="M161" i="16"/>
  <c r="M118" i="16"/>
  <c r="M89" i="16"/>
  <c r="M8" i="16"/>
  <c r="G161" i="16"/>
  <c r="G89" i="16"/>
  <c r="G118" i="16"/>
  <c r="M99" i="16"/>
  <c r="M98" i="16" s="1"/>
  <c r="G95" i="16"/>
  <c r="G8" i="16"/>
  <c r="M127" i="15"/>
  <c r="M123" i="15"/>
  <c r="M122" i="15" s="1"/>
  <c r="M116" i="15"/>
  <c r="M115" i="15" s="1"/>
  <c r="M89" i="15"/>
  <c r="M88" i="15" s="1"/>
  <c r="M78" i="15"/>
  <c r="M74" i="15" s="1"/>
  <c r="M15" i="15"/>
  <c r="M8" i="15" s="1"/>
  <c r="M83" i="14"/>
  <c r="M127" i="14"/>
  <c r="M8" i="14"/>
  <c r="M123" i="14"/>
  <c r="M122" i="14" s="1"/>
  <c r="M116" i="14"/>
  <c r="M115" i="14" s="1"/>
  <c r="M89" i="14"/>
  <c r="M88" i="14" s="1"/>
  <c r="M78" i="14"/>
  <c r="M74" i="14" s="1"/>
  <c r="M15" i="14"/>
  <c r="M117" i="13"/>
  <c r="M8" i="13"/>
  <c r="M137" i="13"/>
  <c r="M189" i="13"/>
  <c r="M188" i="13" s="1"/>
  <c r="G108" i="13"/>
  <c r="G137" i="13"/>
  <c r="G8" i="13"/>
  <c r="M186" i="13"/>
  <c r="M183" i="13" s="1"/>
  <c r="M179" i="13"/>
  <c r="M176" i="13" s="1"/>
  <c r="M11" i="12"/>
  <c r="M8" i="12" s="1"/>
  <c r="J28" i="1"/>
  <c r="J26" i="1"/>
  <c r="G38" i="1"/>
  <c r="F38" i="1"/>
  <c r="J23" i="1"/>
  <c r="J24" i="1"/>
  <c r="J25" i="1"/>
  <c r="J27" i="1"/>
  <c r="E24" i="1"/>
  <c r="G24" i="1"/>
  <c r="E26" i="1"/>
  <c r="G26" i="1"/>
  <c r="I55" i="1" l="1"/>
  <c r="I74" i="1"/>
  <c r="J73" i="1" s="1"/>
  <c r="G39" i="1"/>
  <c r="G56" i="1" s="1"/>
  <c r="G25" i="1" s="1"/>
  <c r="G38" i="12"/>
  <c r="G54" i="1"/>
  <c r="I54" i="1" s="1"/>
  <c r="J67" i="1"/>
  <c r="F56" i="1"/>
  <c r="G23" i="1" s="1"/>
  <c r="J70" i="1" l="1"/>
  <c r="J68" i="1"/>
  <c r="J65" i="1"/>
  <c r="J71" i="1"/>
  <c r="J63" i="1"/>
  <c r="A27" i="1"/>
  <c r="G28" i="1" s="1"/>
  <c r="G27" i="1" s="1"/>
  <c r="G29" i="1" s="1"/>
  <c r="J69" i="1"/>
  <c r="J72" i="1"/>
  <c r="I39" i="1"/>
  <c r="I56" i="1" s="1"/>
  <c r="J51" i="1" s="1"/>
  <c r="J66" i="1"/>
  <c r="J64" i="1"/>
  <c r="J55" i="1"/>
  <c r="J48" i="1"/>
  <c r="J54" i="1"/>
  <c r="J43" i="1" l="1"/>
  <c r="J41" i="1"/>
  <c r="J74" i="1"/>
  <c r="A28" i="1"/>
  <c r="J50" i="1"/>
  <c r="J46" i="1"/>
  <c r="J47" i="1"/>
  <c r="J40" i="1"/>
  <c r="J45" i="1"/>
  <c r="J52" i="1"/>
  <c r="J42" i="1"/>
  <c r="J49" i="1"/>
  <c r="J53" i="1"/>
  <c r="J44" i="1"/>
  <c r="J39" i="1"/>
  <c r="J56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priprav_01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<sst xmlns="http://schemas.openxmlformats.org/spreadsheetml/2006/main" count="4944" uniqueCount="669">
  <si>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</si>
  <si>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</si>
  <si>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</si>
  <si>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</si>
  <si>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</si>
  <si>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</si>
  <si>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</si>
  <si>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</si>
  <si>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</si>
  <si>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</si>
  <si>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</si>
  <si>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</si>
  <si>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</si>
  <si>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</si>
  <si>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</si>
  <si>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</si>
  <si>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</si>
  <si>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</si>
  <si>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</si>
  <si>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</si>
  <si>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</si>
  <si>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</si>
  <si>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</si>
  <si>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</si>
  <si>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</si>
  <si>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</si>
  <si>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</si>
  <si>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</si>
  <si>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</si>
  <si>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</si>
  <si>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</si>
  <si>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</si>
  <si>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</si>
  <si>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</si>
  <si>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</si>
  <si>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</si>
  <si>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</si>
  <si>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</si>
  <si>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</si>
  <si>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</si>
  <si>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</si>
  <si>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</si>
  <si>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</si>
  <si>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K.2022/001</t>
  </si>
  <si>
    <t>Kanalizace Smidarská Lhota</t>
  </si>
  <si>
    <t>Stavba</t>
  </si>
  <si>
    <t>Ostatní a vedlejší náklady</t>
  </si>
  <si>
    <t>1</t>
  </si>
  <si>
    <t>Ostatní a vedlější náklady</t>
  </si>
  <si>
    <t>Inženýrský objekt</t>
  </si>
  <si>
    <t>01</t>
  </si>
  <si>
    <t>Stoková síť</t>
  </si>
  <si>
    <t>Stoka A - dl.899m</t>
  </si>
  <si>
    <t>2</t>
  </si>
  <si>
    <t>Stoka A1 - dl.12m</t>
  </si>
  <si>
    <t>3</t>
  </si>
  <si>
    <t>Stoka A2 - dl.27m</t>
  </si>
  <si>
    <t>4</t>
  </si>
  <si>
    <t>Stoka A3 - dl.226m</t>
  </si>
  <si>
    <t>5</t>
  </si>
  <si>
    <t>Výtlak - dl.634m</t>
  </si>
  <si>
    <t>6</t>
  </si>
  <si>
    <t>Čerpací stanice ČS</t>
  </si>
  <si>
    <t>02</t>
  </si>
  <si>
    <t>Rozvody NN k ČS</t>
  </si>
  <si>
    <t>03</t>
  </si>
  <si>
    <t>Technologická část ČS</t>
  </si>
  <si>
    <t>04</t>
  </si>
  <si>
    <t>Dálkový přenos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</si>
  <si>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</si>
  <si>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</si>
  <si>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</si>
  <si>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</si>
  <si>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</si>
  <si>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</si>
  <si>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Vodorovné konstrukce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</si>
  <si>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</si>
  <si>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</si>
  <si>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</si>
  <si>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</si>
  <si>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</si>
  <si>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</si>
  <si>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</si>
  <si>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799</t>
  </si>
  <si>
    <t>Ostatní</t>
  </si>
  <si>
    <t>M21</t>
  </si>
  <si>
    <t>Elektromontáže</t>
  </si>
  <si>
    <t>D96</t>
  </si>
  <si>
    <t>Přesuny suti a vybouraných hmot</t>
  </si>
  <si>
    <t>PSU</t>
  </si>
  <si>
    <t>ON</t>
  </si>
  <si>
    <t>VN</t>
  </si>
  <si>
    <t>Soupis vedlejších a ostatních nákladů</t>
  </si>
  <si>
    <t>#TypZaznamu#</t>
  </si>
  <si>
    <t>STA</t>
  </si>
  <si>
    <t>05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</si>
  <si>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</si>
  <si>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</si>
  <si>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</si>
  <si>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</si>
  <si>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</si>
  <si>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</si>
  <si>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</si>
  <si>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</si>
  <si>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</si>
  <si>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</si>
  <si>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</si>
  <si>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</si>
  <si>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</si>
  <si>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</si>
  <si>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</si>
  <si>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</si>
  <si>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</si>
  <si>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</si>
  <si>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</si>
  <si>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</si>
  <si>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</si>
  <si>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</si>
  <si>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</si>
  <si>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</si>
  <si>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</si>
  <si>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</si>
  <si>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Dokumentace skutečného provedení</t>
  </si>
  <si>
    <t>kpl</t>
  </si>
  <si>
    <t>Vlastní</t>
  </si>
  <si>
    <t>Indiv</t>
  </si>
  <si>
    <t>Práce</t>
  </si>
  <si>
    <t>POL1_</t>
  </si>
  <si>
    <t>Činnost odpovědného geologa</t>
  </si>
  <si>
    <t>VRN</t>
  </si>
  <si>
    <t>POL99_8</t>
  </si>
  <si>
    <t>Činnost odpovědného statika</t>
  </si>
  <si>
    <t>Činnost odpovědného hydrogeologa</t>
  </si>
  <si>
    <t>Další doplňující průzkumy (inženýrskogeologický, geodetický, dendrologický, atp.)</t>
  </si>
  <si>
    <t>Statické zkoušky hutnění</t>
  </si>
  <si>
    <t>06</t>
  </si>
  <si>
    <t>Uvedení do provozu, zaškolení obsluhy</t>
  </si>
  <si>
    <t>07</t>
  </si>
  <si>
    <t>Komplexní, individuální, garanční zkoušky, revize, měření emisí a jiná</t>
  </si>
  <si>
    <t>08</t>
  </si>
  <si>
    <t>Zajištění povolení pro čerpání a vypouštění podzemní vody po dobu výstavby včetně úhrady poplatků za</t>
  </si>
  <si>
    <t>09</t>
  </si>
  <si>
    <t>Obnovení platnosti vyjádření správců dotčených sítí</t>
  </si>
  <si>
    <t>10</t>
  </si>
  <si>
    <t>Detailní harmonogram výstavby, finanční harmonogram</t>
  </si>
  <si>
    <t>11</t>
  </si>
  <si>
    <t>Kompletační činnost</t>
  </si>
  <si>
    <t>12</t>
  </si>
  <si>
    <t>Atesty a doklady o provedení díla a použitých materiálech</t>
  </si>
  <si>
    <t>13</t>
  </si>
  <si>
    <t>Vybudování zařízení staveniště</t>
  </si>
  <si>
    <t>14</t>
  </si>
  <si>
    <t>Provoz zařízení staveniště</t>
  </si>
  <si>
    <t>15</t>
  </si>
  <si>
    <t>Likvidace zařízení staveniště</t>
  </si>
  <si>
    <t>16</t>
  </si>
  <si>
    <t>Geodetické vytyčení stavby</t>
  </si>
  <si>
    <t>17</t>
  </si>
  <si>
    <t>Geodetické zaměření skutečného provedení stavby</t>
  </si>
  <si>
    <t>18</t>
  </si>
  <si>
    <t>Koordinační činnost</t>
  </si>
  <si>
    <t>19</t>
  </si>
  <si>
    <t>Dopravně inženýrská opatření (DIO) - projednání včetně osazení dopravního značení</t>
  </si>
  <si>
    <t>20</t>
  </si>
  <si>
    <t>Pasportizace objektů</t>
  </si>
  <si>
    <t>21</t>
  </si>
  <si>
    <t>Monitorování úrovně hladiny podzemní vody ve studních</t>
  </si>
  <si>
    <t>22</t>
  </si>
  <si>
    <t>Zajištění přístupu k nemovitostem (výroba,obchod,služby)</t>
  </si>
  <si>
    <t>23</t>
  </si>
  <si>
    <t>Oprava, znovuzřízení objektů (oplocení, zídky, potrubí apod) poškozené nebo zbořené během výstavby)</t>
  </si>
  <si>
    <t>24</t>
  </si>
  <si>
    <t>Součinnost při zabezpečení kolaudace stavby a při vydání pravomocného kolaudačního rozhodnutí a kola</t>
  </si>
  <si>
    <t>25</t>
  </si>
  <si>
    <t>Vytyčení stávajících sítí</t>
  </si>
  <si>
    <t>26</t>
  </si>
  <si>
    <t>Poplatek za zábory pozemků vč. zvláštního užívání komunikací</t>
  </si>
  <si>
    <t>27</t>
  </si>
  <si>
    <t>Ztížené dopravní podmínky</t>
  </si>
  <si>
    <t>SUM</t>
  </si>
  <si>
    <t>END</t>
  </si>
  <si>
    <t>Položkový soupis prací a dodávek</t>
  </si>
  <si>
    <t>ING</t>
  </si>
  <si>
    <t>113107605R00</t>
  </si>
  <si>
    <t>Odstranění podkladů nebo krytů z kameniva hrubého drceného, v ploše jednotlivě nad 50 m2, tloušťka vrstvy 50 mm</t>
  </si>
  <si>
    <t>m2</t>
  </si>
  <si>
    <t>822-1</t>
  </si>
  <si>
    <t>RTS 21/ II</t>
  </si>
  <si>
    <t>POL1_1</t>
  </si>
  <si>
    <t xml:space="preserve">provizorní komunikace : </t>
  </si>
  <si>
    <t>VV</t>
  </si>
  <si>
    <t>2381,4</t>
  </si>
  <si>
    <t>113107607R00</t>
  </si>
  <si>
    <t>Odstranění podkladů nebo krytů z kameniva hrubého drceného, v ploše jednotlivě nad 50 m2, tloušťka vrstvy 70 mm</t>
  </si>
  <si>
    <t>2028,6</t>
  </si>
  <si>
    <t>113107608R00</t>
  </si>
  <si>
    <t>Odstranění podkladů nebo krytů z kameniva hrubého drceného, v ploše jednotlivě nad 50 m2, tloušťka vrstvy 80 mm</t>
  </si>
  <si>
    <t>1675,8</t>
  </si>
  <si>
    <t>113107615R00</t>
  </si>
  <si>
    <t>Odstranění podkladů nebo krytů z kameniva hrubého drceného, v ploše jednotlivě nad 50 m2, tloušťka vrstvy 150 mm</t>
  </si>
  <si>
    <t>1323</t>
  </si>
  <si>
    <t>113107625R00</t>
  </si>
  <si>
    <t>Odstranění podkladů nebo krytů z kameniva hrubého drceného, v ploše jednotlivě nad 50 m2, tloušťka vrstvy 250 mm</t>
  </si>
  <si>
    <t xml:space="preserve">komunikace : </t>
  </si>
  <si>
    <t>970,2</t>
  </si>
  <si>
    <t>113108405R00</t>
  </si>
  <si>
    <t>Odstranění podkladů nebo krytů živičných, v ploše jednotlivě nad 50 m2, tloušťka vrstvy 50 mm</t>
  </si>
  <si>
    <t>113108407R00</t>
  </si>
  <si>
    <t>Odstranění podkladů nebo krytů živičných, v ploše jednotlivě nad 50 m2, tloušťka vrstvy 70 mm</t>
  </si>
  <si>
    <t>113109408R00</t>
  </si>
  <si>
    <t>Odstranění podkladů nebo krytů z betonu prostého, v ploše jednotlivě nad 50 m2, tloušťka vrstvy 80 mm</t>
  </si>
  <si>
    <t>113111215R00</t>
  </si>
  <si>
    <t>Odstranění podkladů nebo krytů z kameniva zpevněného cementem, v ploše jednotlivě nad 50 m2, tloušťka vrstvy 150 mm</t>
  </si>
  <si>
    <t>119001401R00</t>
  </si>
  <si>
    <t>Dočasné zajištění podzemního potrubí nebo vedení ocelového potrubí_x000D_
 DN  do 200 mm</t>
  </si>
  <si>
    <t>m</t>
  </si>
  <si>
    <t>800-1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</si>
  <si>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</si>
  <si>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SPI</t>
  </si>
  <si>
    <t>119001421R00</t>
  </si>
  <si>
    <t>Dočasné zajištění podzemního potrubí nebo vedení kabelů do 3 kabelů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</si>
  <si>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</si>
  <si>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</si>
  <si>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</si>
  <si>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</si>
  <si>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</si>
  <si>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</si>
  <si>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</si>
  <si>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132101213R00</t>
  </si>
  <si>
    <t xml:space="preserve">Hloubení rýh šířky přes 60 do 200 cm do 10000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</si>
  <si>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</si>
  <si>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132201213R00</t>
  </si>
  <si>
    <t xml:space="preserve">Hloubení rýh šířky přes 60 do 200 cm do 10000 m3, v hornině 3, hloubení strojně </t>
  </si>
  <si>
    <t>132201219R00</t>
  </si>
  <si>
    <t xml:space="preserve">Hloubení rýh šířky přes 60 do 200 cm příplatek za lepivost, v hornině 3,  </t>
  </si>
  <si>
    <t xml:space="preserve">příplatek za lepivost 30% : </t>
  </si>
  <si>
    <t>232,9328295</t>
  </si>
  <si>
    <t>132301212R00</t>
  </si>
  <si>
    <t xml:space="preserve">Hloubení rýh šířky přes 60 do 200 cm do 1000 m3, v hornině 4, hloubení strojně </t>
  </si>
  <si>
    <t>132301219R00</t>
  </si>
  <si>
    <t xml:space="preserve">Hloubení rýh šířky přes 60 do 200 cm příplatek za lepivost, v hornině 4,  </t>
  </si>
  <si>
    <t>88,736316</t>
  </si>
  <si>
    <t>151201102R00</t>
  </si>
  <si>
    <t>Zřízení pažení a rozepření stěn rýh zátažné, hloubky do 4 m</t>
  </si>
  <si>
    <t>pro podzemní vedení pro všechny šířky rýhy,</t>
  </si>
  <si>
    <t>151201112R00</t>
  </si>
  <si>
    <t>Odstranění pažení a rozepření rýh zátažné, hloubky do 4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</si>
  <si>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</si>
  <si>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</si>
  <si>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</si>
  <si>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</si>
  <si>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167101102R00</t>
  </si>
  <si>
    <t>Nakládání, skládání, překládání neulehlého výkopku nakládání výkopku_x000D_
 přes 100 m3, z horniny 1 až 4</t>
  </si>
  <si>
    <t xml:space="preserve">výkopek : </t>
  </si>
  <si>
    <t xml:space="preserve">zpětný zásyp do zeleně : </t>
  </si>
  <si>
    <t>1868,30825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</si>
  <si>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</si>
  <si>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</si>
  <si>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</si>
  <si>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na mezideponii 50% materiálu z rostlého terénu a lesní cesty : </t>
  </si>
  <si>
    <t xml:space="preserve">odvoz na skládku : </t>
  </si>
  <si>
    <t xml:space="preserve">dovoz z mezideponie pro zásyp : </t>
  </si>
  <si>
    <t>162701109R00</t>
  </si>
  <si>
    <t>Vodorovné přemístění výkopku příplatek k ceně za každých dalších i započatých 1 000 m přes 10 000 m_x000D_
 z horniny 1 až 4</t>
  </si>
  <si>
    <t xml:space="preserve">odvoz na skládku 50km : </t>
  </si>
  <si>
    <t>73161,53</t>
  </si>
  <si>
    <t>171201201R00</t>
  </si>
  <si>
    <t>Uložení sypaniny na dočasnou skládku tak, že na 1 m2 plochy připadá přes 2 m3 výkopku nebo ornice</t>
  </si>
  <si>
    <t>199000002R00</t>
  </si>
  <si>
    <t>Poplatky za skládku horniny 1- 4, skupina 17 05 04 z Katalogu odpadů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</si>
  <si>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</si>
  <si>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</si>
  <si>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</si>
  <si>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</si>
  <si>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</si>
  <si>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</si>
  <si>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</si>
  <si>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</si>
  <si>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181101102R00</t>
  </si>
  <si>
    <t>Úprava pláně v zářezech v hornině 1 až 4, se zhutněním</t>
  </si>
  <si>
    <t>vyrovnáním výškových rozdílů, ploch vodorovných a ploch do sklonu 1 : 5.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</si>
  <si>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</si>
  <si>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</si>
  <si>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</si>
  <si>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 xml:space="preserve">obsyp potrubí : </t>
  </si>
  <si>
    <t xml:space="preserve">obsyp drenáže : </t>
  </si>
  <si>
    <t>610,73565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</si>
  <si>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</si>
  <si>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</si>
  <si>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</si>
  <si>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- obsyp a drenáž : </t>
  </si>
  <si>
    <t xml:space="preserve">- podsyp : </t>
  </si>
  <si>
    <t>1139,0476</t>
  </si>
  <si>
    <t>162201102R002</t>
  </si>
  <si>
    <t>z hor.1-4 do 50 m, ornice pro rozprostření</t>
  </si>
  <si>
    <t>167101102R002</t>
  </si>
  <si>
    <t>Nakládání výkopku z hor.1-4 v množství nad 100 m3, ornice pro rozprostření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</si>
  <si>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</si>
  <si>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</si>
  <si>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</si>
  <si>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</si>
  <si>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</si>
  <si>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</si>
  <si>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</si>
  <si>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00572410R</t>
  </si>
  <si>
    <t>směs travní parková, pro mírnou zátěž</t>
  </si>
  <si>
    <t>kg</t>
  </si>
  <si>
    <t>SPCM</t>
  </si>
  <si>
    <t>Specifikace</t>
  </si>
  <si>
    <t>POL3_0</t>
  </si>
  <si>
    <t>58344154R</t>
  </si>
  <si>
    <t>štěrkodrť frakce 0,0 až 22,0 mm; třída A</t>
  </si>
  <si>
    <t>t</t>
  </si>
  <si>
    <t xml:space="preserve">drenáž : </t>
  </si>
  <si>
    <t>1099,32417</t>
  </si>
  <si>
    <t>58344197R</t>
  </si>
  <si>
    <t>štěrkodrť frakce 0,0 až 63,0 mm; třída A</t>
  </si>
  <si>
    <t xml:space="preserve">zásyp jam, rýh, šachet se zhutněním : </t>
  </si>
  <si>
    <t xml:space="preserve">- vracená zemina do zeleně : </t>
  </si>
  <si>
    <t>2014,94268</t>
  </si>
  <si>
    <t>212753114R00</t>
  </si>
  <si>
    <t>Plastové drenážní trubky montáž ohebné plastové drenážní trubky do rýhy, DN 100, bez lože</t>
  </si>
  <si>
    <t>827-1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</si>
  <si>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</si>
  <si>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</si>
  <si>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</si>
  <si>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</si>
  <si>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28611223.AR</t>
  </si>
  <si>
    <t>trubka plastová drenážní PVC; ohebná; perforovaná po celém obvodu; DN 100,0 mm</t>
  </si>
  <si>
    <t>Kalkul</t>
  </si>
  <si>
    <t>69365003R</t>
  </si>
  <si>
    <t>geotextilie PP; funkce separační, ochranná, filtrační; plošná hmotnost 200 g/m2; tl. při 2 kPa 1,25 mm</t>
  </si>
  <si>
    <t>451573111R00</t>
  </si>
  <si>
    <t>Lože pod potrubí, stoky a drobné objekty z písku a štěrkopísku  do 65 mm</t>
  </si>
  <si>
    <t>v otevřeném výkopu,</t>
  </si>
  <si>
    <t>564811111R00</t>
  </si>
  <si>
    <t>Podklad ze štěrkodrti s rozprostřením a zhutněním frakce 0-32 mm, tloušťka po zhutnění 50 mm</t>
  </si>
  <si>
    <t>564811113R00</t>
  </si>
  <si>
    <t>Podklad ze štěrkodrti s rozprostřením a zhutněním frakce 0-32 mm, tloušťka po zhutnění 70 mm</t>
  </si>
  <si>
    <t xml:space="preserve">Podklad ze štěrkodrti po zhutnění tloušťky 8 cm : </t>
  </si>
  <si>
    <t>564851111R00</t>
  </si>
  <si>
    <t>Podklad ze štěrkodrti s rozprostřením a zhutněním frakce 0-63 mm, tloušťka po zhutnění 150 mm</t>
  </si>
  <si>
    <t>564871111R00</t>
  </si>
  <si>
    <t>Podklad ze štěrkodrti s rozprostřením a zhutněním frakce 0-63 mm, tloušťka po zhutnění 250 mm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</si>
  <si>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</si>
  <si>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</si>
  <si>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</si>
  <si>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565161111R00</t>
  </si>
  <si>
    <t>Podklad z kameniva obaleného asfaltem ACP 16+ až ACP 22+, v pruhu šířky do 3 m, třídy 1, tloušťka po zhutnění 80 mm</t>
  </si>
  <si>
    <t>s rozprostřením a zhutněním</t>
  </si>
  <si>
    <t>573211111R00</t>
  </si>
  <si>
    <t>Postřik živičný spojovací bez posypu kamenivem z asfaltu silničního, v množství od 0,5 do 0,7 kg/m2</t>
  </si>
  <si>
    <t>577161224R00</t>
  </si>
  <si>
    <t>Beton asfaltový s rozprostřením a zhutněním v pruhu šířky do 3 m, ACL 22, tloušťky 70 mm, plochy přes 1000 m2</t>
  </si>
  <si>
    <t>577141112R00</t>
  </si>
  <si>
    <t>Beton asfaltový s rozprostřením a zhutněním v pruhu šířky do 3 m, ACO 11+ nebo ACO 16+, tloušťky 50 mm, plochy přes 1000 m2</t>
  </si>
  <si>
    <t>871373121R00</t>
  </si>
  <si>
    <t>Montáž potrubí z trub z plastů těsněných gumovým kroužkem  DN 300 mm</t>
  </si>
  <si>
    <t>v otevřeném výkopu ve sklonu do 20 %,</t>
  </si>
  <si>
    <t>877373121R00</t>
  </si>
  <si>
    <t>Montáž tvarovek na potrubí z trub z plastů těsněných gumovým kroužkem odbočných DN 300 mm</t>
  </si>
  <si>
    <t>kus</t>
  </si>
  <si>
    <t>877373126R00</t>
  </si>
  <si>
    <t>Montáž tvarovek na potrubí z trub z plastů těsněných gumovým kroužkem víček, zátek DN 300</t>
  </si>
  <si>
    <t>892581111R00</t>
  </si>
  <si>
    <t>Zkoušky těsnosti kanalizačního potrubí zkouška těsnosti kanalizačního potrubí vodou_x000D_
 do DN 300 mm</t>
  </si>
  <si>
    <t>vodou nebo vzduchem,</t>
  </si>
  <si>
    <t>892585111R00</t>
  </si>
  <si>
    <t>Zkoušky těsnosti kanalizačního potrubí zabezpečení konců a zkouška vzduchem kanalizačního potrubí _x000D_
 do DN 300 mm</t>
  </si>
  <si>
    <t>úsek</t>
  </si>
  <si>
    <t>892855116R00</t>
  </si>
  <si>
    <t>Kamerové prohlídky potrubí nad 500 m</t>
  </si>
  <si>
    <t>894421111R00</t>
  </si>
  <si>
    <t>Osazení betonových dílců pro šachty podle DIN 4034 skruže rovné, o hmotnosti do 0,5 t</t>
  </si>
  <si>
    <t>na kroužek,</t>
  </si>
  <si>
    <t>894421112R00</t>
  </si>
  <si>
    <t>Osazení betonových dílců pro šachty podle DIN 4034 skruže rovné, o hmotnosti do 1,4 t</t>
  </si>
  <si>
    <t>894422111R00</t>
  </si>
  <si>
    <t>Osazení betonových dílců pro šachty podle DIN 4034 skruže přechodové, pro jakoukoliv hmotnost</t>
  </si>
  <si>
    <t>894423112R00</t>
  </si>
  <si>
    <t>Osazení betonových dílců pro šachty podle DIN 4034 šachtového dna, o hmotnosti do 3 t</t>
  </si>
  <si>
    <t>899103111R00</t>
  </si>
  <si>
    <t>Osazení poklopů litinových a ocelových o hmotnost jednotlivě přes 100  do 150 kg</t>
  </si>
  <si>
    <t>899711122R00</t>
  </si>
  <si>
    <t>Výstražné fólie výstražná fólie pro kanalizaci, šířka 30 cm</t>
  </si>
  <si>
    <t>286114017R</t>
  </si>
  <si>
    <t>trubka plastová kanalizační PVC; s hrdlem, hladkostěnná ČSN EN 1401; Sn 12 kN/m2; D = 315,0 mm; s = 10,80 mm; l = 6 000,0 mm</t>
  </si>
  <si>
    <t>POL3_</t>
  </si>
  <si>
    <t>286506131R</t>
  </si>
  <si>
    <t>odbočka PVC; 45,0 °; d1 = 315 mm; d2 = 160 mm; SDR 34,0; hladká, hrdlovaná; spoj násuvný; DN 300,0 mm; DN2 150 mm</t>
  </si>
  <si>
    <t>28650644R</t>
  </si>
  <si>
    <t>zátka hrdlová DN 300,0 mm; SDR 34,0; spoj násuvný; PVC</t>
  </si>
  <si>
    <t>2865178920R</t>
  </si>
  <si>
    <t>vložka šachtová PVC; DN 315,0 mm; l = 110 mm</t>
  </si>
  <si>
    <t>55340325R</t>
  </si>
  <si>
    <t>poklop kanalizační s tlumící vložkou; litinový; D výrobku 785 mm; únosnost D 400 kN; bez odvětrání</t>
  </si>
  <si>
    <t>55340324R</t>
  </si>
  <si>
    <t>poklop kanalizační s tlumící vložkou; litinový; D výrobku 785 mm; únosnost D 400 kN; s odvětráním</t>
  </si>
  <si>
    <t>59224174.AR</t>
  </si>
  <si>
    <t>prstenec betonový; DN = 625,0 mm; h = 40,0 mm; s = 120,00 mm</t>
  </si>
  <si>
    <t>59224175R</t>
  </si>
  <si>
    <t>prstenec betonový; DN = 625,0 mm; h = 60,0 mm; s = 120,00 mm</t>
  </si>
  <si>
    <t>59224176R</t>
  </si>
  <si>
    <t>prstenec betonový; DN = 625,0 mm; h = 80,0 mm; s = 120,00 mm</t>
  </si>
  <si>
    <t>59224177R</t>
  </si>
  <si>
    <t>prstenec betonový; DN = 625,0 mm; h = 100,0 mm; s = 120,00 mm</t>
  </si>
  <si>
    <t>59224177.AR</t>
  </si>
  <si>
    <t>prstenec betonový;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</si>
  <si>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</si>
  <si>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</si>
  <si>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59224358.AR</t>
  </si>
  <si>
    <t>skruž železobetonová TBS; DN = 1 000,0 mm; h = 250,0 mm; s = 120,00 mm; počet stupadel 1; ocelové s PE povlakem; beton C 40/50</t>
  </si>
  <si>
    <t>59224361.AR</t>
  </si>
  <si>
    <t>skruž železobetonová TBS; DN = 1 000,0 mm; h = 500,0 mm; s = 120,00 mm; počet stupadel 2; ocelové s PE povlakem; beton C 40/50</t>
  </si>
  <si>
    <t>59224364.AR</t>
  </si>
  <si>
    <t>skruž železobetonová TBS; DN = 1 000,0 mm; h = 1 000,0 mm; s = 120,00 mm; počet stupadel 4; ocelové s PE povlakem; beton C 40/50</t>
  </si>
  <si>
    <t>59224366.AR</t>
  </si>
  <si>
    <t>dno šachetní přímé; železobeton; TBZ; DN = 1 000,0 mm; D odtoku do 400 mm; h = 600 mm; t = 150 mm; beton C 40/50</t>
  </si>
  <si>
    <t>59224373.AR</t>
  </si>
  <si>
    <t>profil těsnicí elastomerní; pro spojení betonových šachetních dílů; tvar kruh; d = 1 000,0 mm</t>
  </si>
  <si>
    <t>919721211R00</t>
  </si>
  <si>
    <t>Dilatační spáry vkládané vyplněné asfaltovou zálivkou</t>
  </si>
  <si>
    <t>v cementobetonovém krytu s odstraněním vložek, s vyčištěním a vyplněním spár</t>
  </si>
  <si>
    <t>919731123R00</t>
  </si>
  <si>
    <t>Zarovnání styčné plochy podkladu nebo krytu živičné, tloušťky přes 100 do 200 mm</t>
  </si>
  <si>
    <t>podél vybourané části komunikace nebo zpevněné plochy</t>
  </si>
  <si>
    <t>919735112R00</t>
  </si>
  <si>
    <t>Řezání stávajících krytů nebo podkladů živičných, hloubky přes 50 do 100 mm</t>
  </si>
  <si>
    <t>včetně spotřeby vody</t>
  </si>
  <si>
    <t>998225111R00</t>
  </si>
  <si>
    <t>Přesun hmot komunikací a letišť, kryt živičný Přesun hmot, pozemní komunikace, kryt živičný</t>
  </si>
  <si>
    <t>vodorovně do 200 m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</si>
  <si>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</si>
  <si>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</si>
  <si>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</si>
  <si>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</si>
  <si>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</si>
  <si>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979082213R00</t>
  </si>
  <si>
    <t>Vodorovná doprava suti po suchu do 1 km</t>
  </si>
  <si>
    <t>979082219R00</t>
  </si>
  <si>
    <t>Vodorovná doprava suti po suchu Příplatek za dopravu suti po suchu za další 1 km</t>
  </si>
  <si>
    <t>979990001R00</t>
  </si>
  <si>
    <t>Poplatek za skládku stavební suti</t>
  </si>
  <si>
    <t>801-3</t>
  </si>
  <si>
    <t>RTS 20/ I</t>
  </si>
  <si>
    <t>979990112R00</t>
  </si>
  <si>
    <t>Poplatek za skládku Poplatek za uložení suti - obal. kamenivo, asfalt, skupina odpadu 170302</t>
  </si>
  <si>
    <t>979093111R00</t>
  </si>
  <si>
    <t>Uložení suti na skládku bez zhutnění</t>
  </si>
  <si>
    <t>800-6</t>
  </si>
  <si>
    <t>s hrubým urovnáním,</t>
  </si>
  <si>
    <t>979086112R00</t>
  </si>
  <si>
    <t>Vodorovná doprava suti a vybouraných hmot Nakládání nebo překládání suti a vybouraných hmot</t>
  </si>
  <si>
    <t>832-1</t>
  </si>
  <si>
    <t>bez naložení, s vyložením a hrubým urovnáním</t>
  </si>
  <si>
    <t>32,4</t>
  </si>
  <si>
    <t>2,955204</t>
  </si>
  <si>
    <t>1,125792</t>
  </si>
  <si>
    <t>23,454</t>
  </si>
  <si>
    <t>938,16</t>
  </si>
  <si>
    <t>8,1522</t>
  </si>
  <si>
    <t>13,9818</t>
  </si>
  <si>
    <t>14,67396</t>
  </si>
  <si>
    <t>25,16724</t>
  </si>
  <si>
    <t>Přesun hmot komunikací a letišť, kryt živičný Přesun hmot, pozemní komunikace, kryt živičný a zemní práce</t>
  </si>
  <si>
    <t>72,9</t>
  </si>
  <si>
    <t>7,247961</t>
  </si>
  <si>
    <t>2,761128</t>
  </si>
  <si>
    <t>57,5235</t>
  </si>
  <si>
    <t>2300,94</t>
  </si>
  <si>
    <t>18,34245</t>
  </si>
  <si>
    <t>36,21105</t>
  </si>
  <si>
    <t>33,01641</t>
  </si>
  <si>
    <t>65,17989</t>
  </si>
  <si>
    <t>773,55</t>
  </si>
  <si>
    <t>619,85</t>
  </si>
  <si>
    <t>512,05</t>
  </si>
  <si>
    <t>404,25</t>
  </si>
  <si>
    <t>296,45</t>
  </si>
  <si>
    <t>64,5610455</t>
  </si>
  <si>
    <t>24,594684</t>
  </si>
  <si>
    <t>512,38925</t>
  </si>
  <si>
    <t>20495,57</t>
  </si>
  <si>
    <t>194,633775</t>
  </si>
  <si>
    <t>286,240475</t>
  </si>
  <si>
    <t>350,340795</t>
  </si>
  <si>
    <t>515,232855</t>
  </si>
  <si>
    <t>151,566282</t>
  </si>
  <si>
    <t>57,739536</t>
  </si>
  <si>
    <t>141721102R00</t>
  </si>
  <si>
    <t>Řízené protlačení a vtažení trub PE v hornině 1 - 4 průměru do 160 mm</t>
  </si>
  <si>
    <t>Horizontálně řízené vrtání, vtažení potrubí na principu rozplavování a rozrušování zeminy pomocí vysokotlaké směsi vody a bentonitu. Případné svařování vtahovaného potrubí.</t>
  </si>
  <si>
    <t>28610233R</t>
  </si>
  <si>
    <t>trubka plastová vodovodní hladká, hrdlová; PVC; SDR 26,0; PN 10; D = 160,0 mm; s = 6,20 mm; l = 6 000,0 mm</t>
  </si>
  <si>
    <t>1753,5505</t>
  </si>
  <si>
    <t>26090,54</t>
  </si>
  <si>
    <t>306,559617</t>
  </si>
  <si>
    <t>830,567383</t>
  </si>
  <si>
    <t>551,8073106</t>
  </si>
  <si>
    <t>503,8629894</t>
  </si>
  <si>
    <t>2.1.1</t>
  </si>
  <si>
    <t>Výplň dna z kam.hr.těženého 16-32</t>
  </si>
  <si>
    <t>857242121R00</t>
  </si>
  <si>
    <t>Montáž litinových tvarovek na potrubí litinovém tlakovém jednoosých, na potrubí z trub přírubových v otevřeném výkopu, v otevřeném kanálu nebo v šachtě, DN 80 mm</t>
  </si>
  <si>
    <t>857244121R00</t>
  </si>
  <si>
    <t>Montáž litinových tvarovek na potrubí litinovém tlakovém odbočných, na potrubí z trub přírubových v otevřeném výkopu, v otevřeném kanálu nebo v šachtě, DN 80 mm</t>
  </si>
  <si>
    <t>871241121R00</t>
  </si>
  <si>
    <t>Montáž potrubí z plastických hmot z tlakových trubek polyetylenových, vnějšího průměru 90 mm</t>
  </si>
  <si>
    <t>877242121R00</t>
  </si>
  <si>
    <t>Montáž elektrotvarovek přirážka za 1 spoj elektrotvarovky, vnějšího průměru 90 mm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</si>
  <si>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</si>
  <si>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</si>
  <si>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</si>
  <si>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</si>
  <si>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230032029R00</t>
  </si>
  <si>
    <t>Montáž přírubových spojů do PN 16, DN 80</t>
  </si>
  <si>
    <t>230320122R00</t>
  </si>
  <si>
    <t>Tlaková zkouška</t>
  </si>
  <si>
    <t>286136602R</t>
  </si>
  <si>
    <t>trubka vícevrstvá PE100 RC; PE100 RC; hladká; SDR 11,0; da = 90,0 mm; di = 73,6 mm; s = 8,20 mm;  použití pro kanalizaci</t>
  </si>
  <si>
    <t>POL3_1</t>
  </si>
  <si>
    <t>286536151R</t>
  </si>
  <si>
    <t>oblouk PE100 RC; 30,0 °; SDR 11,0; D = 90,0 mm; s = 8,20 mm; hladký; spoj svařovaný</t>
  </si>
  <si>
    <t>286536131R</t>
  </si>
  <si>
    <t>oblouk PE100 RC; 45,0 °; SDR 11,0; D = 90,0 mm; s = 8,20 mm; hladký; spoj svařovaný</t>
  </si>
  <si>
    <t>422215114</t>
  </si>
  <si>
    <t>Proplachovací souprava na odpadní vodu DN80 dl.1,5m</t>
  </si>
  <si>
    <t>A4.1.</t>
  </si>
  <si>
    <t>Zavzdušňovací a odvzdušňovací ventil DN80</t>
  </si>
  <si>
    <t>42227234R</t>
  </si>
  <si>
    <t>šoupátko přírubové použití uzavírací přírubová armatura; médium pitná a užitková voda, odpadní voda; DN 80; l = 280 mm; PN 10 nebo 16; D 200 mm; max.provozní tlak 16 bar; max teplota 70 °C; těleso tvárná litina; povrch.ochrana vně i uvnitř epoxidovým práškem</t>
  </si>
  <si>
    <t>povrch.ochrana vně i uvnitř epoxidovým práškem</t>
  </si>
  <si>
    <t>POP</t>
  </si>
  <si>
    <t>422913305R</t>
  </si>
  <si>
    <t>souprava zemní teleskopická šoupátková; pro ruční ovládání šoupat a domovních šoupátek; DN 65-80; rozsah min.1,05m  max. 1,75m; provedení dvoudílné; mat. vnější chránička z PE, ovl.čtyřhran z litiny, vnitřní teleskop ze zink.oceli</t>
  </si>
  <si>
    <t>, vnitřní teleskop ze zink.oceli</t>
  </si>
  <si>
    <t>42291360R</t>
  </si>
  <si>
    <t>poklop šoupátkový tělo PA, víčko litina; použití uliční poklop pro šoupata, vhodné i do litého asfaltu; h = 270,0 mm; vnitř.pr.D = 190 mm; D = 270,0 mm</t>
  </si>
  <si>
    <t>42291460R</t>
  </si>
  <si>
    <t>poklop hydrantový  použití uliční poklop pro podzemní hydrant, vhodné i do litého asfaltu; tělo PA, víčko litina; h = 310,0 mm; vnější rozměr ovál horní 270 a 375, spodní ovál 315 a 420 mm</t>
  </si>
  <si>
    <t>42291510R</t>
  </si>
  <si>
    <t>deska podkladová pro ventilkové a šoupátkové poklopy; plastové</t>
  </si>
  <si>
    <t>42291515R</t>
  </si>
  <si>
    <t>deska podkladová pro hydrantové poklopy; plastové</t>
  </si>
  <si>
    <t>42294203R</t>
  </si>
  <si>
    <t>příruba jištěná; provedení rozsah 82-106, délka 190 mm; PN 16,0; médium pitná a užitková voda; DN 80; max teplota 50 °C; max.provozní tlak 16 bar; těleso tvárná litina</t>
  </si>
  <si>
    <t>55259970R</t>
  </si>
  <si>
    <t>koleno 45 °; PN 10; DN 80 mm; tvárná litina; přírubové; uvnitř práškový epoxid; vně práškový epoxid</t>
  </si>
  <si>
    <t>552599939R</t>
  </si>
  <si>
    <t>tvarovka přírubová s přírubovou odbočkou tvárná litina; DN 1 = 80 mm; DN 2 = 80 mm; povrch. úprava práškový epoxid</t>
  </si>
  <si>
    <t>5526009702R</t>
  </si>
  <si>
    <t>koleno 90 °; PN 10; DN 80 mm; tvárná litina; přírubové; s patkou; uvnitř práškový epoxid; vně práškový epoxid</t>
  </si>
  <si>
    <t>899713111R00</t>
  </si>
  <si>
    <t>na sloupku ocelovém nebo betonovém</t>
  </si>
  <si>
    <t>Výrobce</t>
  </si>
  <si>
    <t>Sloupek hnědobílé barvy, v=2,5 m k orient.tabulkám</t>
  </si>
  <si>
    <t>Přesun hmot komunikací a letišť, kryt živičný Přesun hmot, pozemní komunikace a zemní práce</t>
  </si>
  <si>
    <t xml:space="preserve">10*24 : </t>
  </si>
  <si>
    <t>240</t>
  </si>
  <si>
    <t xml:space="preserve">10 : </t>
  </si>
  <si>
    <t>ČS : 5,5*5,5*0,2</t>
  </si>
  <si>
    <t>manipulační plocha : 35*0,2</t>
  </si>
  <si>
    <t>131101201R00</t>
  </si>
  <si>
    <t>Hloubení zapažených jam a zářezů do 100 m3, v hornině 1-2 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</si>
  <si>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</si>
  <si>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ČS : 0,42*5*5*4,5</t>
  </si>
  <si>
    <t>manipulační plocha : 0,42*0,35*35</t>
  </si>
  <si>
    <t>131201201R00</t>
  </si>
  <si>
    <t>Hloubení zapažených jam a zářezů do 100 m3, v hornině 3, převážně ručně</t>
  </si>
  <si>
    <t>131201209R00</t>
  </si>
  <si>
    <t xml:space="preserve">Hloubení zapažených jam a zářezů příplatek za lepivost, v hornině 3,  </t>
  </si>
  <si>
    <t>Odkaz na mn. položky pořadí 5 : 52,39500*0,3</t>
  </si>
  <si>
    <t>131301201R00</t>
  </si>
  <si>
    <t>Hloubení zapažených jam a zářezů do 100 m3, v hornině 4, převážně ručně</t>
  </si>
  <si>
    <t>ČS : 0,16*5*5*4,5</t>
  </si>
  <si>
    <t>manipulační plocha : 0,16*0,35*35</t>
  </si>
  <si>
    <t>131301209R00</t>
  </si>
  <si>
    <t xml:space="preserve">Hloubení zapažených jam a zářezů příplatek za lepivost, v hornině 4,  </t>
  </si>
  <si>
    <t>Odkaz na mn. položky pořadí 7 : 19,96000*0,3</t>
  </si>
  <si>
    <t>161101104R00</t>
  </si>
  <si>
    <t>Svislé přemístění výkopku z horniny 1 až 4, při hloubce výkopu přes 6 do 8 m</t>
  </si>
  <si>
    <t>Odkaz na mn. položky pořadí 4 : 52,39500</t>
  </si>
  <si>
    <t>Odkaz na mn. položky pořadí 5 : 52,39500</t>
  </si>
  <si>
    <t>Odkaz na mn. položky pořadí 7 : 19,96000</t>
  </si>
  <si>
    <t>Odkaz na mn. položky pořadí 9 : 124,75000</t>
  </si>
  <si>
    <t xml:space="preserve">skládka do 50 km : : </t>
  </si>
  <si>
    <t>Odkaz na mn. položky pořadí 10 : 124,75000*40</t>
  </si>
  <si>
    <t>ČS : : -3,14*2,8*2,8/4*4,5</t>
  </si>
  <si>
    <t>manipulační plocha : -35*0,5</t>
  </si>
  <si>
    <t>5,5*5,5-3,14*2,8*2,8/4</t>
  </si>
  <si>
    <t>Odkaz na mn. položky pořadí 12 : 124,75000</t>
  </si>
  <si>
    <t>Odkaz na mn. položky pořadí 14 : 24,09560*0,025</t>
  </si>
  <si>
    <t xml:space="preserve">výměna zásypu : : </t>
  </si>
  <si>
    <t>Odkaz na mn. položky pořadí 13 : 79,55520*1,8</t>
  </si>
  <si>
    <t>212752112R00</t>
  </si>
  <si>
    <t>Trativody z drenážních trubek DN od 80 do 100 mm</t>
  </si>
  <si>
    <t>RTS 18/ I</t>
  </si>
  <si>
    <t>se zřízením štěrkopískového lože pod trubky a s jejich obsypem v průměrném celkovém množství do 0,15 m3/m v otevřeném příkopu,</t>
  </si>
  <si>
    <t xml:space="preserve">5*4 : </t>
  </si>
  <si>
    <t xml:space="preserve">5*5 : </t>
  </si>
  <si>
    <t>231941111R00</t>
  </si>
  <si>
    <t>Kleštiny nebo převázky beraněné z oceli z oceli, opracování</t>
  </si>
  <si>
    <t>pro hradící stěny jakéholiv druhu,</t>
  </si>
  <si>
    <t>Odkaz na mn. položky pořadí 30 : 0,56960</t>
  </si>
  <si>
    <t>Odkaz na mn. položky pořadí 32 : 5,17440</t>
  </si>
  <si>
    <t>231941121R00</t>
  </si>
  <si>
    <t>Kleštiny nebo převázky beraněné z oceli z oceli, montáž</t>
  </si>
  <si>
    <t>Odkaz na mn. položky pořadí 21 : 5,74400</t>
  </si>
  <si>
    <t>231941131R00</t>
  </si>
  <si>
    <t>Kleštiny nebo převázky beraněné z oceli z oceli, demontáž</t>
  </si>
  <si>
    <t>231943111R00</t>
  </si>
  <si>
    <t>Stěny beraněné z ocelových štětovnic z terénu, nastražení, délka od 0 do 10 m</t>
  </si>
  <si>
    <t>20*6,5 : 20*6,5</t>
  </si>
  <si>
    <t>231943212R00</t>
  </si>
  <si>
    <t>Stěny beraněné z ocelových štětovnic z terénu, zaberanění, délka od 0 do 8 m</t>
  </si>
  <si>
    <t>20*6,5</t>
  </si>
  <si>
    <t>237941112R00</t>
  </si>
  <si>
    <t>Vytažení štětových stěn z ocelových štětovnic doba zaberanění do 2 roků, délka štětovnic do 12 m, délka zaberanění od 0 do 8 m</t>
  </si>
  <si>
    <t>271571112R00</t>
  </si>
  <si>
    <t xml:space="preserve">Polštáře zhutněné pod základy štěrkopísek netříděný,  </t>
  </si>
  <si>
    <t xml:space="preserve">5*5*0,1 : </t>
  </si>
  <si>
    <t>2,5</t>
  </si>
  <si>
    <t>273313511R00</t>
  </si>
  <si>
    <t>Beton základových desek prostý třídy C 12/15</t>
  </si>
  <si>
    <t>801-1</t>
  </si>
  <si>
    <t>dodávka a uložení betonu do připravené konstrukce,</t>
  </si>
  <si>
    <t>X028</t>
  </si>
  <si>
    <t>Čerpací jímka - skruže DN 500 (h=1,0m)</t>
  </si>
  <si>
    <t>13331842R</t>
  </si>
  <si>
    <t>tyč ocelová  L (úhelník) válcovaná za tepla S235 (11375); rovnoramenná; tl = 12,00 mm; a = 100,0 mm; b = 100,0 mm</t>
  </si>
  <si>
    <t xml:space="preserve">rohy : (4*8)*0,0178 : </t>
  </si>
  <si>
    <t>0,5696</t>
  </si>
  <si>
    <t>13442220R</t>
  </si>
  <si>
    <t>štětovnice</t>
  </si>
  <si>
    <t xml:space="preserve">155 kg/m2 : : </t>
  </si>
  <si>
    <t>20*6,5*0,155</t>
  </si>
  <si>
    <t>13483440R</t>
  </si>
  <si>
    <t>tyč ocelová profilová válcovaná za tepla S235 (11375); průřez U; výška 300 mm</t>
  </si>
  <si>
    <t xml:space="preserve">rámy2xU, dole a nahoře : (((2*5)*4)*2)*0,0462 : </t>
  </si>
  <si>
    <t xml:space="preserve">vzpěry : (((2*2)*4)*2)*0,0462 : </t>
  </si>
  <si>
    <t>5,1744</t>
  </si>
  <si>
    <t>693660191R</t>
  </si>
  <si>
    <t>geotextilie směs přírodních a syntetických vláken; funkce separační, ochranná, filtrační; plošná hmotnost 200 g/m2</t>
  </si>
  <si>
    <t>5*5*1,1 : 5*5*1,1</t>
  </si>
  <si>
    <t>35*1,1 : 35*1,1</t>
  </si>
  <si>
    <t>564261111R00</t>
  </si>
  <si>
    <t>Podklad nebo podsyp ze štěrkopísku tloušťka po zhutnění 200 mm</t>
  </si>
  <si>
    <t>s rozprostřením, vlhčením a zhutněním</t>
  </si>
  <si>
    <t>2*35 : 2*35</t>
  </si>
  <si>
    <t>8944113100</t>
  </si>
  <si>
    <t>Osazení železobet. jímky - vnitř. průměr 2,5 m</t>
  </si>
  <si>
    <t>2944141444</t>
  </si>
  <si>
    <t>Jímka-čerpací stanice - popis viz. D-2.1.07 vč. jímky, nástavce, zákrytové desky, 4ks poklopů a technologických prostupů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</si>
  <si>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</si>
  <si>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</si>
  <si>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801-5</t>
  </si>
  <si>
    <t>na novostavbách a změnách objektů</t>
  </si>
  <si>
    <t>zemědělství (814 3 JKSO) se svislou nosnou konstrukcí monolitickou betonovou tyčovou nebo plošnou (KMCH 2 a 3 - JKSO šesté místo)</t>
  </si>
  <si>
    <t xml:space="preserve"> vodorovně 50 m výšky do 25 mm</t>
  </si>
  <si>
    <t>M2111222</t>
  </si>
  <si>
    <t>Rozvody NN k ČS - samostatný položkový rozpočet</t>
  </si>
  <si>
    <t>ks</t>
  </si>
  <si>
    <t>D-2.5.1</t>
  </si>
  <si>
    <t>Strojně-technologická část - samostatný položkový rozpočet</t>
  </si>
  <si>
    <t>D-2.5.2</t>
  </si>
  <si>
    <t>Technologická elektroinstalace ČS - samostatný položkový rozpočet</t>
  </si>
  <si>
    <t>2,6</t>
  </si>
  <si>
    <t>ČS - Dálkový přenos - samostatný položkový rozpočet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</si>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</sst>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Alignment="1">
      <alignment wrapText="1"/>
    </xf>
    <xf numFmtId="164" fontId="18" fillId="0" borderId="0" xfId="0" quotePrefix="1" applyNumberFormat="1" applyFont="1" applyBorder="1" applyAlignment="1">
      <alignment horizontal="left" vertical="top" wrapText="1"/>
    </xf>
    <xf numFmtId="2" fontId="0" fillId="0" borderId="0" xfId="0" applyNumberFormat="1"/>
    <xf numFmtId="2" fontId="0" fillId="5" borderId="21" xfId="0" applyNumberFormat="1" applyFill="1" applyBorder="1"/>
    <xf numFmtId="2" fontId="0" fillId="0" borderId="0" xfId="0" applyNumberFormat="1" applyAlignment="1">
      <alignment vertical="top"/>
    </xf>
    <xf numFmtId="2" fontId="5" fillId="3" borderId="18" xfId="0" applyNumberFormat="1" applyFont="1" applyFill="1" applyBorder="1" applyAlignment="1">
      <alignment vertical="top" shrinkToFit="1"/>
    </xf>
    <xf numFmtId="2" fontId="17" fillId="0" borderId="42" xfId="0" applyNumberFormat="1" applyFont="1" applyBorder="1" applyAlignment="1">
      <alignment vertical="top" shrinkToFit="1"/>
    </xf>
    <xf numFmtId="2" fontId="17" fillId="0" borderId="39" xfId="0" applyNumberFormat="1" applyFont="1" applyBorder="1" applyAlignment="1">
      <alignment vertical="top" shrinkToFit="1"/>
    </xf>
    <xf numFmtId="2" fontId="5" fillId="3" borderId="12" xfId="0" applyNumberFormat="1" applyFont="1" applyFill="1" applyBorder="1" applyAlignment="1">
      <alignment vertical="top"/>
    </xf>
    <xf numFmtId="2" fontId="18" fillId="0" borderId="0" xfId="0" applyNumberFormat="1" applyFont="1" applyBorder="1" applyAlignment="1">
      <alignment vertical="top" wrapText="1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0" fontId="17" fillId="0" borderId="36" xfId="0" applyFont="1" applyBorder="1" applyAlignment="1">
      <alignment vertical="top"/>
    </xf>
    <xf numFmtId="49" fontId="17" fillId="0" borderId="36" xfId="0" applyNumberFormat="1" applyFont="1" applyBorder="1" applyAlignment="1">
      <alignment vertical="top"/>
    </xf>
    <xf numFmtId="49" fontId="17" fillId="0" borderId="36" xfId="0" applyNumberFormat="1" applyFont="1" applyBorder="1" applyAlignment="1">
      <alignment horizontal="left" vertical="top" wrapText="1"/>
    </xf>
    <xf numFmtId="0" fontId="17" fillId="0" borderId="36" xfId="0" applyFont="1" applyBorder="1" applyAlignment="1">
      <alignment horizontal="center" vertical="top" shrinkToFit="1"/>
    </xf>
    <xf numFmtId="2" fontId="17" fillId="0" borderId="36" xfId="0" applyNumberFormat="1" applyFont="1" applyBorder="1" applyAlignment="1">
      <alignment vertical="top" shrinkToFit="1"/>
    </xf>
    <xf numFmtId="4" fontId="17" fillId="4" borderId="36" xfId="0" applyNumberFormat="1" applyFont="1" applyFill="1" applyBorder="1" applyAlignment="1" applyProtection="1">
      <alignment vertical="top" shrinkToFit="1"/>
      <protection locked="0"/>
    </xf>
    <xf numFmtId="4" fontId="17" fillId="0" borderId="36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20" fillId="0" borderId="18" xfId="0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vertical="top" wrapText="1"/>
    </xf>
    <xf numFmtId="49" fontId="1" fillId="0" borderId="12" xfId="0" applyNumberFormat="1" applyFon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F24" sqref="F24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4" t="s">
        <v>39</v>
      </c>
      <c r="B2" s="204"/>
      <c r="C2" s="204"/>
      <c r="D2" s="204"/>
      <c r="E2" s="204"/>
      <c r="F2" s="204"/>
      <c r="G2" s="204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7"/>
  <sheetViews>
    <sheetView showGridLines="0" topLeftCell="B1" zoomScaleNormal="100" zoomScaleSheetLayoutView="75" workbookViewId="0">
      <selection activeCell="E22" sqref="E2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05" t="s">
        <v>41</v>
      </c>
      <c r="C1" s="206"/>
      <c r="D1" s="206"/>
      <c r="E1" s="206"/>
      <c r="F1" s="206"/>
      <c r="G1" s="206"/>
      <c r="H1" s="206"/>
      <c r="I1" s="206"/>
      <c r="J1" s="207"/>
    </row>
    <row r="2" spans="1:15" ht="36" customHeight="1" x14ac:dyDescent="0.2">
      <c r="A2" s="2"/>
      <c r="B2" s="76" t="s">
        <v>22</v>
      </c>
      <c r="C2" s="77"/>
      <c r="D2" s="78" t="s">
        <v>43</v>
      </c>
      <c r="E2" s="214" t="s">
        <v>44</v>
      </c>
      <c r="F2" s="215"/>
      <c r="G2" s="215"/>
      <c r="H2" s="215"/>
      <c r="I2" s="215"/>
      <c r="J2" s="216"/>
      <c r="O2" s="1"/>
    </row>
    <row r="3" spans="1:15" ht="27" hidden="1" customHeight="1" x14ac:dyDescent="0.2">
      <c r="A3" s="2"/>
      <c r="B3" s="79"/>
      <c r="C3" s="77"/>
      <c r="D3" s="80"/>
      <c r="E3" s="217"/>
      <c r="F3" s="218"/>
      <c r="G3" s="218"/>
      <c r="H3" s="218"/>
      <c r="I3" s="218"/>
      <c r="J3" s="219"/>
    </row>
    <row r="4" spans="1:15" ht="23.25" customHeight="1" x14ac:dyDescent="0.2">
      <c r="A4" s="2"/>
      <c r="B4" s="81"/>
      <c r="C4" s="82"/>
      <c r="D4" s="83"/>
      <c r="E4" s="227"/>
      <c r="F4" s="227"/>
      <c r="G4" s="227"/>
      <c r="H4" s="227"/>
      <c r="I4" s="227"/>
      <c r="J4" s="228"/>
    </row>
    <row r="5" spans="1:15" ht="24" customHeight="1" x14ac:dyDescent="0.2">
      <c r="A5" s="2"/>
      <c r="B5" s="31" t="s">
        <v>42</v>
      </c>
      <c r="D5" s="231"/>
      <c r="E5" s="232"/>
      <c r="F5" s="232"/>
      <c r="G5" s="23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3"/>
      <c r="E6" s="234"/>
      <c r="F6" s="234"/>
      <c r="G6" s="23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5"/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1"/>
      <c r="E11" s="221"/>
      <c r="F11" s="221"/>
      <c r="G11" s="221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26"/>
      <c r="E12" s="226"/>
      <c r="F12" s="226"/>
      <c r="G12" s="226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29"/>
      <c r="F13" s="230"/>
      <c r="G13" s="2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20"/>
      <c r="F15" s="220"/>
      <c r="G15" s="222"/>
      <c r="H15" s="222"/>
      <c r="I15" s="222" t="s">
        <v>29</v>
      </c>
      <c r="J15" s="223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11"/>
      <c r="F16" s="212"/>
      <c r="G16" s="211"/>
      <c r="H16" s="212"/>
      <c r="I16" s="211">
        <f>SUMIF(F63:F73,A16,I63:I73)+SUMIF(F63:F73,"PSU",I63:I73)</f>
        <v>0</v>
      </c>
      <c r="J16" s="213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11"/>
      <c r="F17" s="212"/>
      <c r="G17" s="211"/>
      <c r="H17" s="212"/>
      <c r="I17" s="211">
        <f>SUMIF(F63:F73,A17,I63:I73)</f>
        <v>0</v>
      </c>
      <c r="J17" s="213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11"/>
      <c r="F18" s="212"/>
      <c r="G18" s="211"/>
      <c r="H18" s="212"/>
      <c r="I18" s="211">
        <f>SUMIF(F63:F73,A18,I63:I73)</f>
        <v>0</v>
      </c>
      <c r="J18" s="213"/>
    </row>
    <row r="19" spans="1:10" ht="23.25" customHeight="1" x14ac:dyDescent="0.2">
      <c r="A19" s="142" t="s">
        <v>91</v>
      </c>
      <c r="B19" s="38" t="s">
        <v>27</v>
      </c>
      <c r="C19" s="62"/>
      <c r="D19" s="63"/>
      <c r="E19" s="211"/>
      <c r="F19" s="212"/>
      <c r="G19" s="211"/>
      <c r="H19" s="212"/>
      <c r="I19" s="211">
        <f>SUMIF(F63:F73,A19,I63:I73)</f>
        <v>0</v>
      </c>
      <c r="J19" s="213"/>
    </row>
    <row r="20" spans="1:10" ht="23.25" customHeight="1" x14ac:dyDescent="0.2">
      <c r="A20" s="142" t="s">
        <v>90</v>
      </c>
      <c r="B20" s="38" t="s">
        <v>28</v>
      </c>
      <c r="C20" s="62"/>
      <c r="D20" s="63"/>
      <c r="E20" s="211"/>
      <c r="F20" s="212"/>
      <c r="G20" s="211"/>
      <c r="H20" s="212"/>
      <c r="I20" s="211">
        <f>SUMIF(F63:F73,A20,I63:I73)</f>
        <v>0</v>
      </c>
      <c r="J20" s="213"/>
    </row>
    <row r="21" spans="1:10" ht="23.25" customHeight="1" x14ac:dyDescent="0.2">
      <c r="A21" s="2"/>
      <c r="B21" s="48" t="s">
        <v>29</v>
      </c>
      <c r="C21" s="64"/>
      <c r="D21" s="65"/>
      <c r="E21" s="224"/>
      <c r="F21" s="225"/>
      <c r="G21" s="224"/>
      <c r="H21" s="225"/>
      <c r="I21" s="224">
        <f>SUM(I16:J20)</f>
        <v>0</v>
      </c>
      <c r="J21" s="24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40">
        <f>ZakladDPHSniVypocet</f>
        <v>0</v>
      </c>
      <c r="H23" s="241"/>
      <c r="I23" s="24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38">
        <f>I23*E23/100</f>
        <v>0</v>
      </c>
      <c r="H24" s="239"/>
      <c r="I24" s="23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40">
        <f>ZakladDPHZaklVypocet</f>
        <v>0</v>
      </c>
      <c r="H25" s="241"/>
      <c r="I25" s="24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8">
        <f>I25*E25/100</f>
        <v>0</v>
      </c>
      <c r="H26" s="209"/>
      <c r="I26" s="20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10">
        <f>CenaCelkemBezDPH-(ZakladDPHSni+ZakladDPHZakl)</f>
        <v>0</v>
      </c>
      <c r="H27" s="210"/>
      <c r="I27" s="21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44">
        <f>A27</f>
        <v>0</v>
      </c>
      <c r="H28" s="244"/>
      <c r="I28" s="244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43">
        <f>ZakladDPHSni+DPHSni+ZakladDPHZakl+DPHZakl+Zaokrouhleni</f>
        <v>0</v>
      </c>
      <c r="H29" s="243"/>
      <c r="I29" s="243"/>
      <c r="J29" s="123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5"/>
      <c r="E34" s="246"/>
      <c r="G34" s="247"/>
      <c r="H34" s="248"/>
      <c r="I34" s="248"/>
      <c r="J34" s="25"/>
    </row>
    <row r="35" spans="1:10" ht="12.75" customHeight="1" x14ac:dyDescent="0.2">
      <c r="A35" s="2"/>
      <c r="B35" s="2"/>
      <c r="D35" s="237" t="s">
        <v>2</v>
      </c>
      <c r="E35" s="23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45</v>
      </c>
      <c r="C39" s="249"/>
      <c r="D39" s="249"/>
      <c r="E39" s="249"/>
      <c r="F39" s="100">
        <f>'05 1 Ostatní a vedlejší náklady'!AE38+'01 1 Pol'!AE198+'01 2 Pol'!AE137+'01 3 Pol'!AE137+'01 4 Pol'!AE171+'01 5 Pol'!AE137+'01 6 Pol'!AE130+'02 1 Pol'!AE11+'03 1 Pol'!AE12+'04 1 Pol'!AE11</f>
        <v>0</v>
      </c>
      <c r="G39" s="101">
        <f>'05 1 Ostatní a vedlejší náklady'!AF38+'01 1 Pol'!AF198+'01 2 Pol'!AF137+'01 3 Pol'!AF137+'01 4 Pol'!AF171+'01 5 Pol'!AF137+'01 6 Pol'!AF130+'02 1 Pol'!AF11+'03 1 Pol'!AF12+'04 1 Pol'!AF11</f>
        <v>0</v>
      </c>
      <c r="H39" s="102"/>
      <c r="I39" s="103">
        <f t="shared" ref="I39:I55" si="1">F39+G39+H39</f>
        <v>0</v>
      </c>
      <c r="J39" s="104" t="str">
        <f t="shared" ref="J39:J55" si="2">IF(CenaCelkemVypocet=0,"",I39/CenaCelkemVypocet*100)</f>
        <v/>
      </c>
    </row>
    <row r="40" spans="1:10" ht="25.5" customHeight="1" x14ac:dyDescent="0.2">
      <c r="A40" s="88">
        <v>2</v>
      </c>
      <c r="B40" s="105"/>
      <c r="C40" s="250" t="s">
        <v>49</v>
      </c>
      <c r="D40" s="250"/>
      <c r="E40" s="250"/>
      <c r="F40" s="106"/>
      <c r="G40" s="107"/>
      <c r="H40" s="107"/>
      <c r="I40" s="108">
        <f t="shared" si="1"/>
        <v>0</v>
      </c>
      <c r="J40" s="109" t="str">
        <f t="shared" si="2"/>
        <v/>
      </c>
    </row>
    <row r="41" spans="1:10" ht="25.5" customHeight="1" x14ac:dyDescent="0.2">
      <c r="A41" s="88">
        <v>2</v>
      </c>
      <c r="B41" s="105" t="s">
        <v>50</v>
      </c>
      <c r="C41" s="250" t="s">
        <v>51</v>
      </c>
      <c r="D41" s="250"/>
      <c r="E41" s="250"/>
      <c r="F41" s="106">
        <f>'01 1 Pol'!AE198+'01 2 Pol'!AE137+'01 3 Pol'!AE137+'01 4 Pol'!AE171+'01 5 Pol'!AE137+'01 6 Pol'!AE130</f>
        <v>0</v>
      </c>
      <c r="G41" s="107">
        <f>'01 1 Pol'!AF198+'01 2 Pol'!AF137+'01 3 Pol'!AF137+'01 4 Pol'!AF171+'01 5 Pol'!AF137+'01 6 Pol'!AF130</f>
        <v>0</v>
      </c>
      <c r="H41" s="107"/>
      <c r="I41" s="108">
        <f t="shared" si="1"/>
        <v>0</v>
      </c>
      <c r="J41" s="109" t="str">
        <f t="shared" si="2"/>
        <v/>
      </c>
    </row>
    <row r="42" spans="1:10" ht="25.5" customHeight="1" x14ac:dyDescent="0.2">
      <c r="A42" s="88">
        <v>3</v>
      </c>
      <c r="B42" s="110" t="s">
        <v>47</v>
      </c>
      <c r="C42" s="249" t="s">
        <v>52</v>
      </c>
      <c r="D42" s="249"/>
      <c r="E42" s="249"/>
      <c r="F42" s="111">
        <f>'01 1 Pol'!AE198</f>
        <v>0</v>
      </c>
      <c r="G42" s="102">
        <f>'01 1 Pol'!AF198</f>
        <v>0</v>
      </c>
      <c r="H42" s="102"/>
      <c r="I42" s="103">
        <f t="shared" si="1"/>
        <v>0</v>
      </c>
      <c r="J42" s="104" t="str">
        <f t="shared" si="2"/>
        <v/>
      </c>
    </row>
    <row r="43" spans="1:10" ht="25.5" customHeight="1" x14ac:dyDescent="0.2">
      <c r="A43" s="88">
        <v>3</v>
      </c>
      <c r="B43" s="110" t="s">
        <v>53</v>
      </c>
      <c r="C43" s="249" t="s">
        <v>54</v>
      </c>
      <c r="D43" s="249"/>
      <c r="E43" s="249"/>
      <c r="F43" s="111">
        <f>'01 2 Pol'!AE137</f>
        <v>0</v>
      </c>
      <c r="G43" s="102">
        <f>'01 2 Pol'!AF137</f>
        <v>0</v>
      </c>
      <c r="H43" s="102"/>
      <c r="I43" s="103">
        <f t="shared" si="1"/>
        <v>0</v>
      </c>
      <c r="J43" s="104" t="str">
        <f t="shared" si="2"/>
        <v/>
      </c>
    </row>
    <row r="44" spans="1:10" ht="25.5" customHeight="1" x14ac:dyDescent="0.2">
      <c r="A44" s="88">
        <v>3</v>
      </c>
      <c r="B44" s="110" t="s">
        <v>55</v>
      </c>
      <c r="C44" s="249" t="s">
        <v>56</v>
      </c>
      <c r="D44" s="249"/>
      <c r="E44" s="249"/>
      <c r="F44" s="111">
        <f>'01 3 Pol'!AE137</f>
        <v>0</v>
      </c>
      <c r="G44" s="102">
        <f>'01 3 Pol'!AF137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3</v>
      </c>
      <c r="B45" s="110" t="s">
        <v>57</v>
      </c>
      <c r="C45" s="249" t="s">
        <v>58</v>
      </c>
      <c r="D45" s="249"/>
      <c r="E45" s="249"/>
      <c r="F45" s="111">
        <f>'01 4 Pol'!AE171</f>
        <v>0</v>
      </c>
      <c r="G45" s="102">
        <f>'01 4 Pol'!AF171</f>
        <v>0</v>
      </c>
      <c r="H45" s="102"/>
      <c r="I45" s="103">
        <f t="shared" si="1"/>
        <v>0</v>
      </c>
      <c r="J45" s="104" t="str">
        <f t="shared" si="2"/>
        <v/>
      </c>
    </row>
    <row r="46" spans="1:10" ht="25.5" customHeight="1" x14ac:dyDescent="0.2">
      <c r="A46" s="88">
        <v>3</v>
      </c>
      <c r="B46" s="110" t="s">
        <v>59</v>
      </c>
      <c r="C46" s="249" t="s">
        <v>60</v>
      </c>
      <c r="D46" s="249"/>
      <c r="E46" s="249"/>
      <c r="F46" s="111">
        <f>'01 5 Pol'!AE137</f>
        <v>0</v>
      </c>
      <c r="G46" s="102">
        <f>'01 5 Pol'!AF137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3</v>
      </c>
      <c r="B47" s="110" t="s">
        <v>61</v>
      </c>
      <c r="C47" s="249" t="s">
        <v>62</v>
      </c>
      <c r="D47" s="249"/>
      <c r="E47" s="249"/>
      <c r="F47" s="111">
        <f>'01 6 Pol'!AE130</f>
        <v>0</v>
      </c>
      <c r="G47" s="102">
        <f>'01 6 Pol'!AF130</f>
        <v>0</v>
      </c>
      <c r="H47" s="102"/>
      <c r="I47" s="103">
        <f t="shared" si="1"/>
        <v>0</v>
      </c>
      <c r="J47" s="104" t="str">
        <f t="shared" si="2"/>
        <v/>
      </c>
    </row>
    <row r="48" spans="1:10" ht="25.5" customHeight="1" x14ac:dyDescent="0.2">
      <c r="A48" s="88">
        <v>2</v>
      </c>
      <c r="B48" s="105" t="s">
        <v>63</v>
      </c>
      <c r="C48" s="250" t="s">
        <v>64</v>
      </c>
      <c r="D48" s="250"/>
      <c r="E48" s="250"/>
      <c r="F48" s="106">
        <f>'02 1 Pol'!AE11</f>
        <v>0</v>
      </c>
      <c r="G48" s="107">
        <f>'02 1 Pol'!AF11</f>
        <v>0</v>
      </c>
      <c r="H48" s="107"/>
      <c r="I48" s="108">
        <f t="shared" si="1"/>
        <v>0</v>
      </c>
      <c r="J48" s="109" t="str">
        <f t="shared" si="2"/>
        <v/>
      </c>
    </row>
    <row r="49" spans="1:10" ht="25.5" customHeight="1" x14ac:dyDescent="0.2">
      <c r="A49" s="88">
        <v>3</v>
      </c>
      <c r="B49" s="110" t="s">
        <v>47</v>
      </c>
      <c r="C49" s="249" t="s">
        <v>64</v>
      </c>
      <c r="D49" s="249"/>
      <c r="E49" s="249"/>
      <c r="F49" s="111">
        <f>'02 1 Pol'!AE11</f>
        <v>0</v>
      </c>
      <c r="G49" s="102">
        <f>'02 1 Pol'!AF11</f>
        <v>0</v>
      </c>
      <c r="H49" s="102"/>
      <c r="I49" s="103">
        <f t="shared" si="1"/>
        <v>0</v>
      </c>
      <c r="J49" s="104" t="str">
        <f t="shared" si="2"/>
        <v/>
      </c>
    </row>
    <row r="50" spans="1:10" ht="25.5" customHeight="1" x14ac:dyDescent="0.2">
      <c r="A50" s="88">
        <v>2</v>
      </c>
      <c r="B50" s="105" t="s">
        <v>65</v>
      </c>
      <c r="C50" s="250" t="s">
        <v>66</v>
      </c>
      <c r="D50" s="250"/>
      <c r="E50" s="250"/>
      <c r="F50" s="106">
        <f>'03 1 Pol'!AE12</f>
        <v>0</v>
      </c>
      <c r="G50" s="107">
        <f>'03 1 Pol'!AF12</f>
        <v>0</v>
      </c>
      <c r="H50" s="107"/>
      <c r="I50" s="108">
        <f t="shared" si="1"/>
        <v>0</v>
      </c>
      <c r="J50" s="109" t="str">
        <f t="shared" si="2"/>
        <v/>
      </c>
    </row>
    <row r="51" spans="1:10" ht="25.5" customHeight="1" x14ac:dyDescent="0.2">
      <c r="A51" s="88">
        <v>3</v>
      </c>
      <c r="B51" s="110" t="s">
        <v>47</v>
      </c>
      <c r="C51" s="249" t="s">
        <v>66</v>
      </c>
      <c r="D51" s="249"/>
      <c r="E51" s="249"/>
      <c r="F51" s="111">
        <f>'03 1 Pol'!AE12</f>
        <v>0</v>
      </c>
      <c r="G51" s="102">
        <f>'03 1 Pol'!AF12</f>
        <v>0</v>
      </c>
      <c r="H51" s="102"/>
      <c r="I51" s="103">
        <f t="shared" si="1"/>
        <v>0</v>
      </c>
      <c r="J51" s="104" t="str">
        <f t="shared" si="2"/>
        <v/>
      </c>
    </row>
    <row r="52" spans="1:10" ht="25.5" customHeight="1" x14ac:dyDescent="0.2">
      <c r="A52" s="88">
        <v>2</v>
      </c>
      <c r="B52" s="105" t="s">
        <v>67</v>
      </c>
      <c r="C52" s="250" t="s">
        <v>68</v>
      </c>
      <c r="D52" s="250"/>
      <c r="E52" s="250"/>
      <c r="F52" s="106">
        <f>'04 1 Pol'!AE11</f>
        <v>0</v>
      </c>
      <c r="G52" s="107">
        <f>'04 1 Pol'!AF11</f>
        <v>0</v>
      </c>
      <c r="H52" s="107"/>
      <c r="I52" s="108">
        <f t="shared" si="1"/>
        <v>0</v>
      </c>
      <c r="J52" s="109" t="str">
        <f t="shared" si="2"/>
        <v/>
      </c>
    </row>
    <row r="53" spans="1:10" ht="25.5" customHeight="1" x14ac:dyDescent="0.2">
      <c r="A53" s="88">
        <v>3</v>
      </c>
      <c r="B53" s="110" t="s">
        <v>47</v>
      </c>
      <c r="C53" s="249" t="s">
        <v>68</v>
      </c>
      <c r="D53" s="249"/>
      <c r="E53" s="249"/>
      <c r="F53" s="111">
        <f>'04 1 Pol'!AE11</f>
        <v>0</v>
      </c>
      <c r="G53" s="102">
        <f>'04 1 Pol'!AF11</f>
        <v>0</v>
      </c>
      <c r="H53" s="102"/>
      <c r="I53" s="103">
        <f t="shared" si="1"/>
        <v>0</v>
      </c>
      <c r="J53" s="104" t="str">
        <f t="shared" si="2"/>
        <v/>
      </c>
    </row>
    <row r="54" spans="1:10" ht="25.5" customHeight="1" x14ac:dyDescent="0.2">
      <c r="A54" s="88">
        <v>2</v>
      </c>
      <c r="B54" s="105"/>
      <c r="C54" s="250" t="s">
        <v>46</v>
      </c>
      <c r="D54" s="250"/>
      <c r="E54" s="250"/>
      <c r="F54" s="106">
        <f>'05 1 Ostatní a vedlejší náklady'!AE38</f>
        <v>0</v>
      </c>
      <c r="G54" s="107">
        <f>'05 1 Ostatní a vedlejší náklady'!AF38</f>
        <v>0</v>
      </c>
      <c r="H54" s="107"/>
      <c r="I54" s="108">
        <f t="shared" si="1"/>
        <v>0</v>
      </c>
      <c r="J54" s="109" t="str">
        <f t="shared" si="2"/>
        <v/>
      </c>
    </row>
    <row r="55" spans="1:10" ht="25.5" customHeight="1" x14ac:dyDescent="0.2">
      <c r="A55" s="88">
        <v>3</v>
      </c>
      <c r="B55" s="110" t="s">
        <v>47</v>
      </c>
      <c r="C55" s="249" t="s">
        <v>48</v>
      </c>
      <c r="D55" s="249"/>
      <c r="E55" s="249"/>
      <c r="F55" s="111">
        <f>'05 1 Ostatní a vedlejší náklady'!AE38</f>
        <v>0</v>
      </c>
      <c r="G55" s="102">
        <f>'05 1 Ostatní a vedlejší náklady'!AF38</f>
        <v>0</v>
      </c>
      <c r="H55" s="102"/>
      <c r="I55" s="103">
        <f t="shared" si="1"/>
        <v>0</v>
      </c>
      <c r="J55" s="104" t="str">
        <f t="shared" si="2"/>
        <v/>
      </c>
    </row>
    <row r="56" spans="1:10" ht="25.5" customHeight="1" x14ac:dyDescent="0.2">
      <c r="A56" s="88"/>
      <c r="B56" s="251" t="s">
        <v>69</v>
      </c>
      <c r="C56" s="252"/>
      <c r="D56" s="252"/>
      <c r="E56" s="252"/>
      <c r="F56" s="112">
        <f>SUMIF(A39:A53,"=1",F39:F53)</f>
        <v>0</v>
      </c>
      <c r="G56" s="113">
        <f>SUMIF(A39:A53,"=1",G39:G53)</f>
        <v>0</v>
      </c>
      <c r="H56" s="113">
        <f>SUMIF(A39:A53,"=1",H39:H53)</f>
        <v>0</v>
      </c>
      <c r="I56" s="114">
        <f>SUMIF(A39:A53,"=1",I39:I53)</f>
        <v>0</v>
      </c>
      <c r="J56" s="115">
        <f>SUMIF(A39:A53,"=1",J39:J53)</f>
        <v>0</v>
      </c>
    </row>
    <row r="60" spans="1:10" ht="15.75" x14ac:dyDescent="0.25">
      <c r="B60" s="124" t="s">
        <v>71</v>
      </c>
    </row>
    <row r="62" spans="1:10" ht="25.5" customHeight="1" x14ac:dyDescent="0.2">
      <c r="A62" s="126"/>
      <c r="B62" s="129" t="s">
        <v>17</v>
      </c>
      <c r="C62" s="129" t="s">
        <v>5</v>
      </c>
      <c r="D62" s="130"/>
      <c r="E62" s="130"/>
      <c r="F62" s="131" t="s">
        <v>72</v>
      </c>
      <c r="G62" s="131"/>
      <c r="H62" s="131"/>
      <c r="I62" s="131" t="s">
        <v>29</v>
      </c>
      <c r="J62" s="131" t="s">
        <v>0</v>
      </c>
    </row>
    <row r="63" spans="1:10" ht="36.75" customHeight="1" x14ac:dyDescent="0.2">
      <c r="A63" s="127"/>
      <c r="B63" s="132" t="s">
        <v>47</v>
      </c>
      <c r="C63" s="253" t="s">
        <v>73</v>
      </c>
      <c r="D63" s="254"/>
      <c r="E63" s="254"/>
      <c r="F63" s="138" t="s">
        <v>24</v>
      </c>
      <c r="G63" s="139"/>
      <c r="H63" s="139"/>
      <c r="I63" s="139">
        <f>'01 1 Pol'!G8+'01 2 Pol'!G8+'01 3 Pol'!G8+'01 4 Pol'!G8+'01 5 Pol'!G8+'01 6 Pol'!G8</f>
        <v>0</v>
      </c>
      <c r="J63" s="136" t="str">
        <f>IF(I74=0,"",I63/I74*100)</f>
        <v/>
      </c>
    </row>
    <row r="64" spans="1:10" ht="36.75" customHeight="1" x14ac:dyDescent="0.2">
      <c r="A64" s="127"/>
      <c r="B64" s="132" t="s">
        <v>53</v>
      </c>
      <c r="C64" s="253" t="s">
        <v>74</v>
      </c>
      <c r="D64" s="254"/>
      <c r="E64" s="254"/>
      <c r="F64" s="138" t="s">
        <v>24</v>
      </c>
      <c r="G64" s="139"/>
      <c r="H64" s="139"/>
      <c r="I64" s="139">
        <f>'01 1 Pol'!G108+'01 2 Pol'!G74+'01 3 Pol'!G74+'01 4 Pol'!G89+'01 5 Pol'!G86+'01 5 Pol'!G95+'01 6 Pol'!G71</f>
        <v>0</v>
      </c>
      <c r="J64" s="136" t="str">
        <f>IF(I74=0,"",I64/I74*100)</f>
        <v/>
      </c>
    </row>
    <row r="65" spans="1:10" ht="36.75" customHeight="1" x14ac:dyDescent="0.2">
      <c r="A65" s="127"/>
      <c r="B65" s="132" t="s">
        <v>57</v>
      </c>
      <c r="C65" s="253" t="s">
        <v>75</v>
      </c>
      <c r="D65" s="254"/>
      <c r="E65" s="254"/>
      <c r="F65" s="138" t="s">
        <v>24</v>
      </c>
      <c r="G65" s="139"/>
      <c r="H65" s="139"/>
      <c r="I65" s="139">
        <f>'01 1 Pol'!G114+'01 2 Pol'!G80+'01 3 Pol'!G80+'01 4 Pol'!G95+'01 5 Pol'!G92</f>
        <v>0</v>
      </c>
      <c r="J65" s="136" t="str">
        <f>IF(I74=0,"",I65/I74*100)</f>
        <v/>
      </c>
    </row>
    <row r="66" spans="1:10" ht="36.75" customHeight="1" x14ac:dyDescent="0.2">
      <c r="A66" s="127"/>
      <c r="B66" s="132" t="s">
        <v>59</v>
      </c>
      <c r="C66" s="253" t="s">
        <v>76</v>
      </c>
      <c r="D66" s="254"/>
      <c r="E66" s="254"/>
      <c r="F66" s="138" t="s">
        <v>24</v>
      </c>
      <c r="G66" s="139"/>
      <c r="H66" s="139"/>
      <c r="I66" s="139">
        <f>'01 1 Pol'!G117+'01 2 Pol'!G83+'01 3 Pol'!G83+'01 4 Pol'!G98+'01 6 Pol'!G117</f>
        <v>0</v>
      </c>
      <c r="J66" s="136" t="str">
        <f>IF(I74=0,"",I66/I74*100)</f>
        <v/>
      </c>
    </row>
    <row r="67" spans="1:10" ht="36.75" customHeight="1" x14ac:dyDescent="0.2">
      <c r="A67" s="127"/>
      <c r="B67" s="132" t="s">
        <v>77</v>
      </c>
      <c r="C67" s="253" t="s">
        <v>78</v>
      </c>
      <c r="D67" s="254"/>
      <c r="E67" s="254"/>
      <c r="F67" s="138" t="s">
        <v>24</v>
      </c>
      <c r="G67" s="139"/>
      <c r="H67" s="139"/>
      <c r="I67" s="139">
        <f>'01 1 Pol'!G137+'01 2 Pol'!G88+'01 3 Pol'!G88+'01 4 Pol'!G118+'01 5 Pol'!G97+'01 6 Pol'!G121</f>
        <v>0</v>
      </c>
      <c r="J67" s="136" t="str">
        <f>IF(I74=0,"",I67/I74*100)</f>
        <v/>
      </c>
    </row>
    <row r="68" spans="1:10" ht="36.75" customHeight="1" x14ac:dyDescent="0.2">
      <c r="A68" s="127"/>
      <c r="B68" s="132" t="s">
        <v>79</v>
      </c>
      <c r="C68" s="253" t="s">
        <v>80</v>
      </c>
      <c r="D68" s="254"/>
      <c r="E68" s="254"/>
      <c r="F68" s="138" t="s">
        <v>24</v>
      </c>
      <c r="G68" s="139"/>
      <c r="H68" s="139"/>
      <c r="I68" s="139">
        <f>'01 1 Pol'!G176+'01 2 Pol'!G115+'01 3 Pol'!G115+'01 4 Pol'!G149</f>
        <v>0</v>
      </c>
      <c r="J68" s="136" t="str">
        <f>IF(I74=0,"",I68/I74*100)</f>
        <v/>
      </c>
    </row>
    <row r="69" spans="1:10" ht="36.75" customHeight="1" x14ac:dyDescent="0.2">
      <c r="A69" s="127"/>
      <c r="B69" s="132" t="s">
        <v>81</v>
      </c>
      <c r="C69" s="253" t="s">
        <v>82</v>
      </c>
      <c r="D69" s="254"/>
      <c r="E69" s="254"/>
      <c r="F69" s="138" t="s">
        <v>24</v>
      </c>
      <c r="G69" s="139"/>
      <c r="H69" s="139"/>
      <c r="I69" s="139">
        <f>'01 1 Pol'!G183+'01 2 Pol'!G122+'01 3 Pol'!G122+'01 4 Pol'!G156+'01 5 Pol'!G131+'01 6 Pol'!G124</f>
        <v>0</v>
      </c>
      <c r="J69" s="136" t="str">
        <f>IF(I74=0,"",I69/I74*100)</f>
        <v/>
      </c>
    </row>
    <row r="70" spans="1:10" ht="36.75" customHeight="1" x14ac:dyDescent="0.2">
      <c r="A70" s="127"/>
      <c r="B70" s="132" t="s">
        <v>83</v>
      </c>
      <c r="C70" s="253" t="s">
        <v>84</v>
      </c>
      <c r="D70" s="254"/>
      <c r="E70" s="254"/>
      <c r="F70" s="138" t="s">
        <v>25</v>
      </c>
      <c r="G70" s="139"/>
      <c r="H70" s="139"/>
      <c r="I70" s="139">
        <f>'03 1 Pol'!G8+'04 1 Pol'!G8</f>
        <v>0</v>
      </c>
      <c r="J70" s="136" t="str">
        <f>IF(I74=0,"",I70/I74*100)</f>
        <v/>
      </c>
    </row>
    <row r="71" spans="1:10" ht="36.75" customHeight="1" x14ac:dyDescent="0.2">
      <c r="A71" s="127"/>
      <c r="B71" s="132" t="s">
        <v>85</v>
      </c>
      <c r="C71" s="253" t="s">
        <v>86</v>
      </c>
      <c r="D71" s="254"/>
      <c r="E71" s="254"/>
      <c r="F71" s="138" t="s">
        <v>26</v>
      </c>
      <c r="G71" s="139"/>
      <c r="H71" s="139"/>
      <c r="I71" s="139">
        <f>'02 1 Pol'!G8</f>
        <v>0</v>
      </c>
      <c r="J71" s="136" t="str">
        <f>IF(I74=0,"",I71/I74*100)</f>
        <v/>
      </c>
    </row>
    <row r="72" spans="1:10" ht="36.75" customHeight="1" x14ac:dyDescent="0.2">
      <c r="A72" s="127"/>
      <c r="B72" s="132" t="s">
        <v>87</v>
      </c>
      <c r="C72" s="253" t="s">
        <v>88</v>
      </c>
      <c r="D72" s="254"/>
      <c r="E72" s="254"/>
      <c r="F72" s="138" t="s">
        <v>89</v>
      </c>
      <c r="G72" s="139"/>
      <c r="H72" s="139"/>
      <c r="I72" s="139">
        <f>'01 1 Pol'!G188+'01 2 Pol'!G127+'01 3 Pol'!G127+'01 4 Pol'!G161</f>
        <v>0</v>
      </c>
      <c r="J72" s="136" t="str">
        <f>IF(I74=0,"",I72/I74*100)</f>
        <v/>
      </c>
    </row>
    <row r="73" spans="1:10" ht="36.75" customHeight="1" x14ac:dyDescent="0.2">
      <c r="A73" s="127"/>
      <c r="B73" s="132" t="s">
        <v>90</v>
      </c>
      <c r="C73" s="253" t="s">
        <v>28</v>
      </c>
      <c r="D73" s="254"/>
      <c r="E73" s="254"/>
      <c r="F73" s="138" t="s">
        <v>90</v>
      </c>
      <c r="G73" s="139"/>
      <c r="H73" s="139"/>
      <c r="I73" s="139">
        <f>'05 1 Ostatní a vedlejší náklady'!G8</f>
        <v>0</v>
      </c>
      <c r="J73" s="136" t="str">
        <f>IF(I74=0,"",I73/I74*100)</f>
        <v/>
      </c>
    </row>
    <row r="74" spans="1:10" ht="25.5" customHeight="1" x14ac:dyDescent="0.2">
      <c r="A74" s="128"/>
      <c r="B74" s="133" t="s">
        <v>1</v>
      </c>
      <c r="C74" s="134"/>
      <c r="D74" s="135"/>
      <c r="E74" s="135"/>
      <c r="F74" s="140"/>
      <c r="G74" s="141"/>
      <c r="H74" s="141"/>
      <c r="I74" s="141">
        <f>SUM(I63:I73)</f>
        <v>0</v>
      </c>
      <c r="J74" s="137">
        <f>SUM(J63:J73)</f>
        <v>0</v>
      </c>
    </row>
    <row r="75" spans="1:10" x14ac:dyDescent="0.2">
      <c r="F75" s="86"/>
      <c r="G75" s="86"/>
      <c r="H75" s="86"/>
      <c r="I75" s="86"/>
      <c r="J75" s="87"/>
    </row>
    <row r="76" spans="1:10" x14ac:dyDescent="0.2">
      <c r="F76" s="86"/>
      <c r="G76" s="86"/>
      <c r="H76" s="86"/>
      <c r="I76" s="86"/>
      <c r="J76" s="87"/>
    </row>
    <row r="77" spans="1:10" x14ac:dyDescent="0.2">
      <c r="F77" s="86"/>
      <c r="G77" s="86"/>
      <c r="H77" s="86"/>
      <c r="I77" s="86"/>
      <c r="J77" s="87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C71:E71"/>
    <mergeCell ref="C72:E72"/>
    <mergeCell ref="C73:E73"/>
    <mergeCell ref="C65:E65"/>
    <mergeCell ref="C66:E66"/>
    <mergeCell ref="C67:E67"/>
    <mergeCell ref="C68:E68"/>
    <mergeCell ref="C69:E69"/>
    <mergeCell ref="C53:E53"/>
    <mergeCell ref="B56:E56"/>
    <mergeCell ref="C63:E63"/>
    <mergeCell ref="C64:E64"/>
    <mergeCell ref="C70:E70"/>
    <mergeCell ref="C39:E39"/>
    <mergeCell ref="C54:E54"/>
    <mergeCell ref="C55:E55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5" t="s">
        <v>6</v>
      </c>
      <c r="B1" s="255"/>
      <c r="C1" s="256"/>
      <c r="D1" s="255"/>
      <c r="E1" s="255"/>
      <c r="F1" s="255"/>
      <c r="G1" s="255"/>
    </row>
    <row r="2" spans="1:7" ht="24.95" customHeight="1" x14ac:dyDescent="0.2">
      <c r="A2" s="50" t="s">
        <v>7</v>
      </c>
      <c r="B2" s="49"/>
      <c r="C2" s="257"/>
      <c r="D2" s="257"/>
      <c r="E2" s="257"/>
      <c r="F2" s="257"/>
      <c r="G2" s="258"/>
    </row>
    <row r="3" spans="1:7" ht="24.95" customHeight="1" x14ac:dyDescent="0.2">
      <c r="A3" s="50" t="s">
        <v>8</v>
      </c>
      <c r="B3" s="49"/>
      <c r="C3" s="257"/>
      <c r="D3" s="257"/>
      <c r="E3" s="257"/>
      <c r="F3" s="257"/>
      <c r="G3" s="258"/>
    </row>
    <row r="4" spans="1:7" ht="24.95" customHeight="1" x14ac:dyDescent="0.2">
      <c r="A4" s="50" t="s">
        <v>9</v>
      </c>
      <c r="B4" s="49"/>
      <c r="C4" s="257"/>
      <c r="D4" s="257"/>
      <c r="E4" s="257"/>
      <c r="F4" s="257"/>
      <c r="G4" s="258"/>
    </row>
    <row r="5" spans="1:7" x14ac:dyDescent="0.2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6" sqref="C26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47</v>
      </c>
      <c r="C4" s="265" t="s">
        <v>52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SUMIF(AG9:AG107,"&lt;&gt;NOR",G9:G107)</f>
        <v>0</v>
      </c>
      <c r="H8" s="164"/>
      <c r="I8" s="164">
        <f>SUM(I9:I107)</f>
        <v>0</v>
      </c>
      <c r="J8" s="164"/>
      <c r="K8" s="164">
        <f>SUM(K9:K107)</f>
        <v>0</v>
      </c>
      <c r="L8" s="164"/>
      <c r="M8" s="164">
        <f>SUM(M9:M107)</f>
        <v>0</v>
      </c>
      <c r="N8" s="164"/>
      <c r="O8" s="164">
        <f>SUM(O9:O107)</f>
        <v>3123.31</v>
      </c>
      <c r="P8" s="164"/>
      <c r="Q8" s="164">
        <f>SUM(Q9:Q107)</f>
        <v>3242.4799999999996</v>
      </c>
      <c r="R8" s="164"/>
      <c r="S8" s="164"/>
      <c r="T8" s="165"/>
      <c r="U8" s="160"/>
      <c r="V8" s="160">
        <f>SUM(V9:V107)</f>
        <v>6362.46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183</v>
      </c>
      <c r="C9" s="181" t="s">
        <v>184</v>
      </c>
      <c r="D9" s="168" t="s">
        <v>185</v>
      </c>
      <c r="E9" s="193">
        <v>2381.4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0.11</v>
      </c>
      <c r="Q9" s="170">
        <f>ROUND(E9*P9,2)</f>
        <v>261.95</v>
      </c>
      <c r="R9" s="170" t="s">
        <v>186</v>
      </c>
      <c r="S9" s="170" t="s">
        <v>187</v>
      </c>
      <c r="T9" s="171" t="s">
        <v>125</v>
      </c>
      <c r="U9" s="159">
        <v>2.5899999999999999E-2</v>
      </c>
      <c r="V9" s="159">
        <f>ROUND(E9*U9,2)</f>
        <v>61.68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7"/>
      <c r="B10" s="158"/>
      <c r="C10" s="187" t="s">
        <v>189</v>
      </c>
      <c r="D10" s="185"/>
      <c r="E10" s="195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190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7"/>
      <c r="B11" s="158"/>
      <c r="C11" s="187" t="s">
        <v>191</v>
      </c>
      <c r="D11" s="185"/>
      <c r="E11" s="195">
        <v>2381.4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1"/>
      <c r="Z11" s="151"/>
      <c r="AA11" s="151"/>
      <c r="AB11" s="151"/>
      <c r="AC11" s="151"/>
      <c r="AD11" s="151"/>
      <c r="AE11" s="151"/>
      <c r="AF11" s="151"/>
      <c r="AG11" s="151" t="s">
        <v>190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66">
        <v>2</v>
      </c>
      <c r="B12" s="167" t="s">
        <v>192</v>
      </c>
      <c r="C12" s="181" t="s">
        <v>193</v>
      </c>
      <c r="D12" s="168" t="s">
        <v>185</v>
      </c>
      <c r="E12" s="193">
        <v>2028.6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0</v>
      </c>
      <c r="O12" s="170">
        <f>ROUND(E12*N12,2)</f>
        <v>0</v>
      </c>
      <c r="P12" s="170">
        <v>0.154</v>
      </c>
      <c r="Q12" s="170">
        <f>ROUND(E12*P12,2)</f>
        <v>312.39999999999998</v>
      </c>
      <c r="R12" s="170" t="s">
        <v>186</v>
      </c>
      <c r="S12" s="170" t="s">
        <v>187</v>
      </c>
      <c r="T12" s="171" t="s">
        <v>125</v>
      </c>
      <c r="U12" s="159">
        <v>3.5900000000000001E-2</v>
      </c>
      <c r="V12" s="159">
        <f>ROUND(E12*U12,2)</f>
        <v>72.83</v>
      </c>
      <c r="W12" s="159"/>
      <c r="X12" s="159" t="s">
        <v>126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188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7"/>
      <c r="B13" s="158"/>
      <c r="C13" s="187" t="s">
        <v>189</v>
      </c>
      <c r="D13" s="185"/>
      <c r="E13" s="195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1"/>
      <c r="Z13" s="151"/>
      <c r="AA13" s="151"/>
      <c r="AB13" s="151"/>
      <c r="AC13" s="151"/>
      <c r="AD13" s="151"/>
      <c r="AE13" s="151"/>
      <c r="AF13" s="151"/>
      <c r="AG13" s="151" t="s">
        <v>190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7"/>
      <c r="B14" s="158"/>
      <c r="C14" s="187" t="s">
        <v>194</v>
      </c>
      <c r="D14" s="185"/>
      <c r="E14" s="195">
        <v>2028.6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190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66">
        <v>3</v>
      </c>
      <c r="B15" s="167" t="s">
        <v>195</v>
      </c>
      <c r="C15" s="181" t="s">
        <v>196</v>
      </c>
      <c r="D15" s="168" t="s">
        <v>185</v>
      </c>
      <c r="E15" s="193">
        <v>1675.8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0.17599999999999999</v>
      </c>
      <c r="Q15" s="170">
        <f>ROUND(E15*P15,2)</f>
        <v>294.94</v>
      </c>
      <c r="R15" s="170" t="s">
        <v>186</v>
      </c>
      <c r="S15" s="170" t="s">
        <v>187</v>
      </c>
      <c r="T15" s="171" t="s">
        <v>125</v>
      </c>
      <c r="U15" s="159">
        <v>0.04</v>
      </c>
      <c r="V15" s="159">
        <f>ROUND(E15*U15,2)</f>
        <v>67.03</v>
      </c>
      <c r="W15" s="159"/>
      <c r="X15" s="159" t="s">
        <v>126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188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7"/>
      <c r="B16" s="158"/>
      <c r="C16" s="187" t="s">
        <v>189</v>
      </c>
      <c r="D16" s="185"/>
      <c r="E16" s="195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190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7"/>
      <c r="B17" s="158"/>
      <c r="C17" s="187" t="s">
        <v>197</v>
      </c>
      <c r="D17" s="185"/>
      <c r="E17" s="195">
        <v>1675.8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1"/>
      <c r="Z17" s="151"/>
      <c r="AA17" s="151"/>
      <c r="AB17" s="151"/>
      <c r="AC17" s="151"/>
      <c r="AD17" s="151"/>
      <c r="AE17" s="151"/>
      <c r="AF17" s="151"/>
      <c r="AG17" s="151" t="s">
        <v>190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6">
        <v>4</v>
      </c>
      <c r="B18" s="167" t="s">
        <v>198</v>
      </c>
      <c r="C18" s="181" t="s">
        <v>199</v>
      </c>
      <c r="D18" s="168" t="s">
        <v>185</v>
      </c>
      <c r="E18" s="193">
        <v>1323</v>
      </c>
      <c r="F18" s="169"/>
      <c r="G18" s="170">
        <f>ROUND(E18*F18,2)</f>
        <v>0</v>
      </c>
      <c r="H18" s="169"/>
      <c r="I18" s="170">
        <f>ROUND(E18*H18,2)</f>
        <v>0</v>
      </c>
      <c r="J18" s="169"/>
      <c r="K18" s="170">
        <f>ROUND(E18*J18,2)</f>
        <v>0</v>
      </c>
      <c r="L18" s="170">
        <v>21</v>
      </c>
      <c r="M18" s="170">
        <f>G18*(1+L18/100)</f>
        <v>0</v>
      </c>
      <c r="N18" s="170">
        <v>0</v>
      </c>
      <c r="O18" s="170">
        <f>ROUND(E18*N18,2)</f>
        <v>0</v>
      </c>
      <c r="P18" s="170">
        <v>0.33</v>
      </c>
      <c r="Q18" s="170">
        <f>ROUND(E18*P18,2)</f>
        <v>436.59</v>
      </c>
      <c r="R18" s="170" t="s">
        <v>186</v>
      </c>
      <c r="S18" s="170" t="s">
        <v>187</v>
      </c>
      <c r="T18" s="171" t="s">
        <v>125</v>
      </c>
      <c r="U18" s="159">
        <v>0.06</v>
      </c>
      <c r="V18" s="159">
        <f>ROUND(E18*U18,2)</f>
        <v>79.38</v>
      </c>
      <c r="W18" s="159"/>
      <c r="X18" s="159" t="s">
        <v>126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188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7"/>
      <c r="B19" s="158"/>
      <c r="C19" s="187" t="s">
        <v>189</v>
      </c>
      <c r="D19" s="185"/>
      <c r="E19" s="195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1"/>
      <c r="Z19" s="151"/>
      <c r="AA19" s="151"/>
      <c r="AB19" s="151"/>
      <c r="AC19" s="151"/>
      <c r="AD19" s="151"/>
      <c r="AE19" s="151"/>
      <c r="AF19" s="151"/>
      <c r="AG19" s="151" t="s">
        <v>190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7"/>
      <c r="B20" s="158"/>
      <c r="C20" s="187" t="s">
        <v>200</v>
      </c>
      <c r="D20" s="185"/>
      <c r="E20" s="195">
        <v>1323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190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66">
        <v>5</v>
      </c>
      <c r="B21" s="167" t="s">
        <v>201</v>
      </c>
      <c r="C21" s="181" t="s">
        <v>202</v>
      </c>
      <c r="D21" s="168" t="s">
        <v>185</v>
      </c>
      <c r="E21" s="193">
        <v>970.2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0.55000000000000004</v>
      </c>
      <c r="Q21" s="170">
        <f>ROUND(E21*P21,2)</f>
        <v>533.61</v>
      </c>
      <c r="R21" s="170" t="s">
        <v>186</v>
      </c>
      <c r="S21" s="170" t="s">
        <v>187</v>
      </c>
      <c r="T21" s="171" t="s">
        <v>125</v>
      </c>
      <c r="U21" s="159">
        <v>9.4500000000000001E-2</v>
      </c>
      <c r="V21" s="159">
        <f>ROUND(E21*U21,2)</f>
        <v>91.68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7"/>
      <c r="B22" s="158"/>
      <c r="C22" s="187" t="s">
        <v>203</v>
      </c>
      <c r="D22" s="185"/>
      <c r="E22" s="195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190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7"/>
      <c r="B23" s="158"/>
      <c r="C23" s="187" t="s">
        <v>204</v>
      </c>
      <c r="D23" s="185"/>
      <c r="E23" s="195">
        <v>970.2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1"/>
      <c r="Z23" s="151"/>
      <c r="AA23" s="151"/>
      <c r="AB23" s="151"/>
      <c r="AC23" s="151"/>
      <c r="AD23" s="151"/>
      <c r="AE23" s="151"/>
      <c r="AF23" s="151"/>
      <c r="AG23" s="151" t="s">
        <v>190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72">
        <v>6</v>
      </c>
      <c r="B24" s="173" t="s">
        <v>205</v>
      </c>
      <c r="C24" s="180" t="s">
        <v>206</v>
      </c>
      <c r="D24" s="174" t="s">
        <v>185</v>
      </c>
      <c r="E24" s="192">
        <v>2381.4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6">
        <v>0</v>
      </c>
      <c r="O24" s="176">
        <f>ROUND(E24*N24,2)</f>
        <v>0</v>
      </c>
      <c r="P24" s="176">
        <v>0.11</v>
      </c>
      <c r="Q24" s="176">
        <f>ROUND(E24*P24,2)</f>
        <v>261.95</v>
      </c>
      <c r="R24" s="176" t="s">
        <v>186</v>
      </c>
      <c r="S24" s="176" t="s">
        <v>187</v>
      </c>
      <c r="T24" s="177" t="s">
        <v>125</v>
      </c>
      <c r="U24" s="159">
        <v>4.2999999999999997E-2</v>
      </c>
      <c r="V24" s="159">
        <f>ROUND(E24*U24,2)</f>
        <v>102.4</v>
      </c>
      <c r="W24" s="159"/>
      <c r="X24" s="159" t="s">
        <v>126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188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72">
        <v>7</v>
      </c>
      <c r="B25" s="173" t="s">
        <v>207</v>
      </c>
      <c r="C25" s="180" t="s">
        <v>208</v>
      </c>
      <c r="D25" s="174" t="s">
        <v>185</v>
      </c>
      <c r="E25" s="192">
        <v>2028.6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6">
        <v>0</v>
      </c>
      <c r="O25" s="176">
        <f>ROUND(E25*N25,2)</f>
        <v>0</v>
      </c>
      <c r="P25" s="176">
        <v>0.154</v>
      </c>
      <c r="Q25" s="176">
        <f>ROUND(E25*P25,2)</f>
        <v>312.39999999999998</v>
      </c>
      <c r="R25" s="176" t="s">
        <v>186</v>
      </c>
      <c r="S25" s="176" t="s">
        <v>187</v>
      </c>
      <c r="T25" s="177" t="s">
        <v>125</v>
      </c>
      <c r="U25" s="159">
        <v>5.3800000000000001E-2</v>
      </c>
      <c r="V25" s="159">
        <f>ROUND(E25*U25,2)</f>
        <v>109.14</v>
      </c>
      <c r="W25" s="159"/>
      <c r="X25" s="159" t="s">
        <v>126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188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72">
        <v>8</v>
      </c>
      <c r="B26" s="173" t="s">
        <v>209</v>
      </c>
      <c r="C26" s="180" t="s">
        <v>210</v>
      </c>
      <c r="D26" s="174" t="s">
        <v>185</v>
      </c>
      <c r="E26" s="192">
        <v>1675.8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0</v>
      </c>
      <c r="O26" s="176">
        <f>ROUND(E26*N26,2)</f>
        <v>0</v>
      </c>
      <c r="P26" s="176">
        <v>0.192</v>
      </c>
      <c r="Q26" s="176">
        <f>ROUND(E26*P26,2)</f>
        <v>321.75</v>
      </c>
      <c r="R26" s="176" t="s">
        <v>186</v>
      </c>
      <c r="S26" s="176" t="s">
        <v>187</v>
      </c>
      <c r="T26" s="177" t="s">
        <v>125</v>
      </c>
      <c r="U26" s="159">
        <v>2.4E-2</v>
      </c>
      <c r="V26" s="159">
        <f>ROUND(E26*U26,2)</f>
        <v>40.22</v>
      </c>
      <c r="W26" s="159"/>
      <c r="X26" s="159" t="s">
        <v>126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188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66">
        <v>9</v>
      </c>
      <c r="B27" s="167" t="s">
        <v>211</v>
      </c>
      <c r="C27" s="181" t="s">
        <v>212</v>
      </c>
      <c r="D27" s="168" t="s">
        <v>185</v>
      </c>
      <c r="E27" s="193">
        <v>1323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0.38313999999999998</v>
      </c>
      <c r="Q27" s="170">
        <f>ROUND(E27*P27,2)</f>
        <v>506.89</v>
      </c>
      <c r="R27" s="170" t="s">
        <v>186</v>
      </c>
      <c r="S27" s="170" t="s">
        <v>187</v>
      </c>
      <c r="T27" s="171" t="s">
        <v>125</v>
      </c>
      <c r="U27" s="159">
        <v>1.7000000000000001E-2</v>
      </c>
      <c r="V27" s="159">
        <f>ROUND(E27*U27,2)</f>
        <v>22.49</v>
      </c>
      <c r="W27" s="159"/>
      <c r="X27" s="159" t="s">
        <v>126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7"/>
      <c r="B28" s="158"/>
      <c r="C28" s="187" t="s">
        <v>203</v>
      </c>
      <c r="D28" s="185"/>
      <c r="E28" s="195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190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7"/>
      <c r="B29" s="158"/>
      <c r="C29" s="187" t="s">
        <v>200</v>
      </c>
      <c r="D29" s="185"/>
      <c r="E29" s="195">
        <v>1323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1"/>
      <c r="Z29" s="151"/>
      <c r="AA29" s="151"/>
      <c r="AB29" s="151"/>
      <c r="AC29" s="151"/>
      <c r="AD29" s="151"/>
      <c r="AE29" s="151"/>
      <c r="AF29" s="151"/>
      <c r="AG29" s="151" t="s">
        <v>190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66">
        <v>10</v>
      </c>
      <c r="B30" s="167" t="s">
        <v>213</v>
      </c>
      <c r="C30" s="181" t="s">
        <v>214</v>
      </c>
      <c r="D30" s="168" t="s">
        <v>215</v>
      </c>
      <c r="E30" s="193">
        <v>30.8</v>
      </c>
      <c r="F30" s="169"/>
      <c r="G30" s="170">
        <f>ROUND(E30*F30,2)</f>
        <v>0</v>
      </c>
      <c r="H30" s="169"/>
      <c r="I30" s="170">
        <f>ROUND(E30*H30,2)</f>
        <v>0</v>
      </c>
      <c r="J30" s="169"/>
      <c r="K30" s="170">
        <f>ROUND(E30*J30,2)</f>
        <v>0</v>
      </c>
      <c r="L30" s="170">
        <v>21</v>
      </c>
      <c r="M30" s="170">
        <f>G30*(1+L30/100)</f>
        <v>0</v>
      </c>
      <c r="N30" s="170">
        <v>8.6899999999999998E-3</v>
      </c>
      <c r="O30" s="170">
        <f>ROUND(E30*N30,2)</f>
        <v>0.27</v>
      </c>
      <c r="P30" s="170">
        <v>0</v>
      </c>
      <c r="Q30" s="170">
        <f>ROUND(E30*P30,2)</f>
        <v>0</v>
      </c>
      <c r="R30" s="170" t="s">
        <v>216</v>
      </c>
      <c r="S30" s="170" t="s">
        <v>187</v>
      </c>
      <c r="T30" s="171" t="s">
        <v>125</v>
      </c>
      <c r="U30" s="159">
        <v>0.70299999999999996</v>
      </c>
      <c r="V30" s="159">
        <f>ROUND(E30*U30,2)</f>
        <v>21.65</v>
      </c>
      <c r="W30" s="159"/>
      <c r="X30" s="159" t="s">
        <v>126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188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7"/>
      <c r="B31" s="158"/>
      <c r="C31" s="259" t="s">
        <v>217</v>
      </c>
      <c r="D31" s="260"/>
      <c r="E31" s="260"/>
      <c r="F31" s="260"/>
      <c r="G31" s="260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1"/>
      <c r="Z31" s="151"/>
      <c r="AA31" s="151"/>
      <c r="AB31" s="151"/>
      <c r="AC31" s="151"/>
      <c r="AD31" s="151"/>
      <c r="AE31" s="151"/>
      <c r="AF31" s="151"/>
      <c r="AG31" s="151" t="s">
        <v>218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86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6">
        <v>11</v>
      </c>
      <c r="B32" s="167" t="s">
        <v>219</v>
      </c>
      <c r="C32" s="181" t="s">
        <v>220</v>
      </c>
      <c r="D32" s="168" t="s">
        <v>215</v>
      </c>
      <c r="E32" s="193">
        <v>5.5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2.478E-2</v>
      </c>
      <c r="O32" s="170">
        <f>ROUND(E32*N32,2)</f>
        <v>0.14000000000000001</v>
      </c>
      <c r="P32" s="170">
        <v>0</v>
      </c>
      <c r="Q32" s="170">
        <f>ROUND(E32*P32,2)</f>
        <v>0</v>
      </c>
      <c r="R32" s="170" t="s">
        <v>216</v>
      </c>
      <c r="S32" s="170" t="s">
        <v>187</v>
      </c>
      <c r="T32" s="171" t="s">
        <v>125</v>
      </c>
      <c r="U32" s="159">
        <v>0.54700000000000004</v>
      </c>
      <c r="V32" s="159">
        <f>ROUND(E32*U32,2)</f>
        <v>3.01</v>
      </c>
      <c r="W32" s="159"/>
      <c r="X32" s="159" t="s">
        <v>126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188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7"/>
      <c r="B33" s="158"/>
      <c r="C33" s="259" t="s">
        <v>217</v>
      </c>
      <c r="D33" s="260"/>
      <c r="E33" s="260"/>
      <c r="F33" s="260"/>
      <c r="G33" s="26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1"/>
      <c r="Z33" s="151"/>
      <c r="AA33" s="151"/>
      <c r="AB33" s="151"/>
      <c r="AC33" s="151"/>
      <c r="AD33" s="151"/>
      <c r="AE33" s="151"/>
      <c r="AF33" s="151"/>
      <c r="AG33" s="151" t="s">
        <v>218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86" t="str">
        <f>C33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66">
        <v>12</v>
      </c>
      <c r="B34" s="167" t="s">
        <v>221</v>
      </c>
      <c r="C34" s="181" t="s">
        <v>222</v>
      </c>
      <c r="D34" s="168" t="s">
        <v>223</v>
      </c>
      <c r="E34" s="193">
        <v>5.3550000000000004</v>
      </c>
      <c r="F34" s="169"/>
      <c r="G34" s="170">
        <f>ROUND(E34*F34,2)</f>
        <v>0</v>
      </c>
      <c r="H34" s="169"/>
      <c r="I34" s="170">
        <f>ROUND(E34*H34,2)</f>
        <v>0</v>
      </c>
      <c r="J34" s="169"/>
      <c r="K34" s="170">
        <f>ROUND(E34*J34,2)</f>
        <v>0</v>
      </c>
      <c r="L34" s="170">
        <v>21</v>
      </c>
      <c r="M34" s="170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0" t="s">
        <v>216</v>
      </c>
      <c r="S34" s="170" t="s">
        <v>187</v>
      </c>
      <c r="T34" s="171" t="s">
        <v>125</v>
      </c>
      <c r="U34" s="159">
        <v>9.7000000000000003E-2</v>
      </c>
      <c r="V34" s="159">
        <f>ROUND(E34*U34,2)</f>
        <v>0.52</v>
      </c>
      <c r="W34" s="159"/>
      <c r="X34" s="159" t="s">
        <v>126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188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7"/>
      <c r="B35" s="158"/>
      <c r="C35" s="259" t="s">
        <v>224</v>
      </c>
      <c r="D35" s="260"/>
      <c r="E35" s="260"/>
      <c r="F35" s="260"/>
      <c r="G35" s="260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1"/>
      <c r="Z35" s="151"/>
      <c r="AA35" s="151"/>
      <c r="AB35" s="151"/>
      <c r="AC35" s="151"/>
      <c r="AD35" s="151"/>
      <c r="AE35" s="151"/>
      <c r="AF35" s="151"/>
      <c r="AG35" s="151" t="s">
        <v>218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86" t="str">
        <f>C35</f>
        <v>nebo lesní půdy, s vodorovným přemístěním na hromady v místě upotřebení nebo na dočasné či trvalé skládky se složením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6">
        <v>13</v>
      </c>
      <c r="B36" s="167" t="s">
        <v>225</v>
      </c>
      <c r="C36" s="181" t="s">
        <v>226</v>
      </c>
      <c r="D36" s="168" t="s">
        <v>223</v>
      </c>
      <c r="E36" s="193">
        <v>173.41499999999999</v>
      </c>
      <c r="F36" s="169"/>
      <c r="G36" s="170">
        <f>ROUND(E36*F36,2)</f>
        <v>0</v>
      </c>
      <c r="H36" s="169"/>
      <c r="I36" s="170">
        <f>ROUND(E36*H36,2)</f>
        <v>0</v>
      </c>
      <c r="J36" s="169"/>
      <c r="K36" s="170">
        <f>ROUND(E36*J36,2)</f>
        <v>0</v>
      </c>
      <c r="L36" s="170">
        <v>21</v>
      </c>
      <c r="M36" s="170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0" t="s">
        <v>216</v>
      </c>
      <c r="S36" s="170" t="s">
        <v>187</v>
      </c>
      <c r="T36" s="171" t="s">
        <v>125</v>
      </c>
      <c r="U36" s="159">
        <v>1.7629999999999999</v>
      </c>
      <c r="V36" s="159">
        <f>ROUND(E36*U36,2)</f>
        <v>305.73</v>
      </c>
      <c r="W36" s="159"/>
      <c r="X36" s="159" t="s">
        <v>126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188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7"/>
      <c r="B37" s="158"/>
      <c r="C37" s="259" t="s">
        <v>227</v>
      </c>
      <c r="D37" s="260"/>
      <c r="E37" s="260"/>
      <c r="F37" s="260"/>
      <c r="G37" s="260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1"/>
      <c r="Z37" s="151"/>
      <c r="AA37" s="151"/>
      <c r="AB37" s="151"/>
      <c r="AC37" s="151"/>
      <c r="AD37" s="151"/>
      <c r="AE37" s="151"/>
      <c r="AF37" s="151"/>
      <c r="AG37" s="151" t="s">
        <v>218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86" t="str">
        <f>C37</f>
        <v>Příplatek k cenám hloubených vykopávek za ztížení vykopávky v blízkosti podzemního vedení nebo výbušnin pro jakoukoliv třídu horniny.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66">
        <v>14</v>
      </c>
      <c r="B38" s="167" t="s">
        <v>228</v>
      </c>
      <c r="C38" s="181" t="s">
        <v>229</v>
      </c>
      <c r="D38" s="168" t="s">
        <v>223</v>
      </c>
      <c r="E38" s="193">
        <v>776.44277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0" t="s">
        <v>216</v>
      </c>
      <c r="S38" s="170" t="s">
        <v>187</v>
      </c>
      <c r="T38" s="171" t="s">
        <v>125</v>
      </c>
      <c r="U38" s="159">
        <v>9.8000000000000004E-2</v>
      </c>
      <c r="V38" s="159">
        <f>ROUND(E38*U38,2)</f>
        <v>76.09</v>
      </c>
      <c r="W38" s="159"/>
      <c r="X38" s="159" t="s">
        <v>126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188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33.75" outlineLevel="1" x14ac:dyDescent="0.2">
      <c r="A39" s="157"/>
      <c r="B39" s="158"/>
      <c r="C39" s="259" t="s">
        <v>230</v>
      </c>
      <c r="D39" s="260"/>
      <c r="E39" s="260"/>
      <c r="F39" s="260"/>
      <c r="G39" s="260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1"/>
      <c r="Z39" s="151"/>
      <c r="AA39" s="151"/>
      <c r="AB39" s="151"/>
      <c r="AC39" s="151"/>
      <c r="AD39" s="151"/>
      <c r="AE39" s="151"/>
      <c r="AF39" s="151"/>
      <c r="AG39" s="151" t="s">
        <v>218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86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6">
        <v>15</v>
      </c>
      <c r="B40" s="167" t="s">
        <v>231</v>
      </c>
      <c r="C40" s="181" t="s">
        <v>232</v>
      </c>
      <c r="D40" s="168" t="s">
        <v>223</v>
      </c>
      <c r="E40" s="193">
        <v>776.44277</v>
      </c>
      <c r="F40" s="169"/>
      <c r="G40" s="170">
        <f>ROUND(E40*F40,2)</f>
        <v>0</v>
      </c>
      <c r="H40" s="169"/>
      <c r="I40" s="170">
        <f>ROUND(E40*H40,2)</f>
        <v>0</v>
      </c>
      <c r="J40" s="169"/>
      <c r="K40" s="170">
        <f>ROUND(E40*J40,2)</f>
        <v>0</v>
      </c>
      <c r="L40" s="170">
        <v>21</v>
      </c>
      <c r="M40" s="170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0" t="s">
        <v>216</v>
      </c>
      <c r="S40" s="170" t="s">
        <v>187</v>
      </c>
      <c r="T40" s="171" t="s">
        <v>125</v>
      </c>
      <c r="U40" s="159">
        <v>0.11700000000000001</v>
      </c>
      <c r="V40" s="159">
        <f>ROUND(E40*U40,2)</f>
        <v>90.84</v>
      </c>
      <c r="W40" s="159"/>
      <c r="X40" s="159" t="s">
        <v>126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188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33.75" outlineLevel="1" x14ac:dyDescent="0.2">
      <c r="A41" s="157"/>
      <c r="B41" s="158"/>
      <c r="C41" s="259" t="s">
        <v>230</v>
      </c>
      <c r="D41" s="260"/>
      <c r="E41" s="260"/>
      <c r="F41" s="260"/>
      <c r="G41" s="260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218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86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66">
        <v>16</v>
      </c>
      <c r="B42" s="167" t="s">
        <v>233</v>
      </c>
      <c r="C42" s="181" t="s">
        <v>234</v>
      </c>
      <c r="D42" s="168" t="s">
        <v>223</v>
      </c>
      <c r="E42" s="193">
        <v>232.93283</v>
      </c>
      <c r="F42" s="169"/>
      <c r="G42" s="170">
        <f>ROUND(E42*F42,2)</f>
        <v>0</v>
      </c>
      <c r="H42" s="169"/>
      <c r="I42" s="170">
        <f>ROUND(E42*H42,2)</f>
        <v>0</v>
      </c>
      <c r="J42" s="169"/>
      <c r="K42" s="170">
        <f>ROUND(E42*J42,2)</f>
        <v>0</v>
      </c>
      <c r="L42" s="170">
        <v>21</v>
      </c>
      <c r="M42" s="170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0" t="s">
        <v>216</v>
      </c>
      <c r="S42" s="170" t="s">
        <v>187</v>
      </c>
      <c r="T42" s="171" t="s">
        <v>125</v>
      </c>
      <c r="U42" s="159">
        <v>8.4000000000000005E-2</v>
      </c>
      <c r="V42" s="159">
        <f>ROUND(E42*U42,2)</f>
        <v>19.57</v>
      </c>
      <c r="W42" s="159"/>
      <c r="X42" s="159" t="s">
        <v>126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188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33.75" outlineLevel="1" x14ac:dyDescent="0.2">
      <c r="A43" s="157"/>
      <c r="B43" s="158"/>
      <c r="C43" s="259" t="s">
        <v>230</v>
      </c>
      <c r="D43" s="260"/>
      <c r="E43" s="260"/>
      <c r="F43" s="260"/>
      <c r="G43" s="260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218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86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7"/>
      <c r="B44" s="158"/>
      <c r="C44" s="187" t="s">
        <v>235</v>
      </c>
      <c r="D44" s="185"/>
      <c r="E44" s="195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1"/>
      <c r="Z44" s="151"/>
      <c r="AA44" s="151"/>
      <c r="AB44" s="151"/>
      <c r="AC44" s="151"/>
      <c r="AD44" s="151"/>
      <c r="AE44" s="151"/>
      <c r="AF44" s="151"/>
      <c r="AG44" s="151" t="s">
        <v>190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187" t="s">
        <v>236</v>
      </c>
      <c r="D45" s="185"/>
      <c r="E45" s="195">
        <v>232.93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190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66">
        <v>17</v>
      </c>
      <c r="B46" s="167" t="s">
        <v>237</v>
      </c>
      <c r="C46" s="181" t="s">
        <v>238</v>
      </c>
      <c r="D46" s="168" t="s">
        <v>223</v>
      </c>
      <c r="E46" s="193">
        <v>295.78771999999998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216</v>
      </c>
      <c r="S46" s="170" t="s">
        <v>187</v>
      </c>
      <c r="T46" s="171" t="s">
        <v>125</v>
      </c>
      <c r="U46" s="159">
        <v>0.29099999999999998</v>
      </c>
      <c r="V46" s="159">
        <f>ROUND(E46*U46,2)</f>
        <v>86.07</v>
      </c>
      <c r="W46" s="159"/>
      <c r="X46" s="159" t="s">
        <v>126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188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33.75" outlineLevel="1" x14ac:dyDescent="0.2">
      <c r="A47" s="157"/>
      <c r="B47" s="158"/>
      <c r="C47" s="259" t="s">
        <v>230</v>
      </c>
      <c r="D47" s="260"/>
      <c r="E47" s="260"/>
      <c r="F47" s="260"/>
      <c r="G47" s="260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1"/>
      <c r="Z47" s="151"/>
      <c r="AA47" s="151"/>
      <c r="AB47" s="151"/>
      <c r="AC47" s="151"/>
      <c r="AD47" s="151"/>
      <c r="AE47" s="151"/>
      <c r="AF47" s="151"/>
      <c r="AG47" s="151" t="s">
        <v>218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86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66">
        <v>18</v>
      </c>
      <c r="B48" s="167" t="s">
        <v>239</v>
      </c>
      <c r="C48" s="181" t="s">
        <v>240</v>
      </c>
      <c r="D48" s="168" t="s">
        <v>223</v>
      </c>
      <c r="E48" s="193">
        <v>88.736320000000006</v>
      </c>
      <c r="F48" s="169"/>
      <c r="G48" s="170">
        <f>ROUND(E48*F48,2)</f>
        <v>0</v>
      </c>
      <c r="H48" s="169"/>
      <c r="I48" s="170">
        <f>ROUND(E48*H48,2)</f>
        <v>0</v>
      </c>
      <c r="J48" s="169"/>
      <c r="K48" s="170">
        <f>ROUND(E48*J48,2)</f>
        <v>0</v>
      </c>
      <c r="L48" s="170">
        <v>21</v>
      </c>
      <c r="M48" s="170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0" t="s">
        <v>216</v>
      </c>
      <c r="S48" s="170" t="s">
        <v>187</v>
      </c>
      <c r="T48" s="171" t="s">
        <v>125</v>
      </c>
      <c r="U48" s="159">
        <v>0.14829999999999999</v>
      </c>
      <c r="V48" s="159">
        <f>ROUND(E48*U48,2)</f>
        <v>13.16</v>
      </c>
      <c r="W48" s="159"/>
      <c r="X48" s="159" t="s">
        <v>126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188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33.75" outlineLevel="1" x14ac:dyDescent="0.2">
      <c r="A49" s="157"/>
      <c r="B49" s="158"/>
      <c r="C49" s="259" t="s">
        <v>230</v>
      </c>
      <c r="D49" s="260"/>
      <c r="E49" s="260"/>
      <c r="F49" s="260"/>
      <c r="G49" s="260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218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86" t="str">
        <f>C49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7"/>
      <c r="B50" s="158"/>
      <c r="C50" s="187" t="s">
        <v>235</v>
      </c>
      <c r="D50" s="185"/>
      <c r="E50" s="195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1"/>
      <c r="Z50" s="151"/>
      <c r="AA50" s="151"/>
      <c r="AB50" s="151"/>
      <c r="AC50" s="151"/>
      <c r="AD50" s="151"/>
      <c r="AE50" s="151"/>
      <c r="AF50" s="151"/>
      <c r="AG50" s="151" t="s">
        <v>190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7"/>
      <c r="B51" s="158"/>
      <c r="C51" s="187" t="s">
        <v>241</v>
      </c>
      <c r="D51" s="185"/>
      <c r="E51" s="195">
        <v>88.74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1"/>
      <c r="Z51" s="151"/>
      <c r="AA51" s="151"/>
      <c r="AB51" s="151"/>
      <c r="AC51" s="151"/>
      <c r="AD51" s="151"/>
      <c r="AE51" s="151"/>
      <c r="AF51" s="151"/>
      <c r="AG51" s="151" t="s">
        <v>190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66">
        <v>19</v>
      </c>
      <c r="B52" s="167" t="s">
        <v>242</v>
      </c>
      <c r="C52" s="181" t="s">
        <v>243</v>
      </c>
      <c r="D52" s="168" t="s">
        <v>185</v>
      </c>
      <c r="E52" s="193">
        <v>4277.6149999999998</v>
      </c>
      <c r="F52" s="169"/>
      <c r="G52" s="170">
        <f>ROUND(E52*F52,2)</f>
        <v>0</v>
      </c>
      <c r="H52" s="169"/>
      <c r="I52" s="170">
        <f>ROUND(E52*H52,2)</f>
        <v>0</v>
      </c>
      <c r="J52" s="169"/>
      <c r="K52" s="170">
        <f>ROUND(E52*J52,2)</f>
        <v>0</v>
      </c>
      <c r="L52" s="170">
        <v>21</v>
      </c>
      <c r="M52" s="170">
        <f>G52*(1+L52/100)</f>
        <v>0</v>
      </c>
      <c r="N52" s="170">
        <v>2.0200000000000001E-3</v>
      </c>
      <c r="O52" s="170">
        <f>ROUND(E52*N52,2)</f>
        <v>8.64</v>
      </c>
      <c r="P52" s="170">
        <v>0</v>
      </c>
      <c r="Q52" s="170">
        <f>ROUND(E52*P52,2)</f>
        <v>0</v>
      </c>
      <c r="R52" s="170" t="s">
        <v>216</v>
      </c>
      <c r="S52" s="170" t="s">
        <v>187</v>
      </c>
      <c r="T52" s="171" t="s">
        <v>125</v>
      </c>
      <c r="U52" s="159">
        <v>0.45800000000000002</v>
      </c>
      <c r="V52" s="159">
        <f>ROUND(E52*U52,2)</f>
        <v>1959.15</v>
      </c>
      <c r="W52" s="159"/>
      <c r="X52" s="159" t="s">
        <v>126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188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7"/>
      <c r="B53" s="158"/>
      <c r="C53" s="259" t="s">
        <v>244</v>
      </c>
      <c r="D53" s="260"/>
      <c r="E53" s="260"/>
      <c r="F53" s="260"/>
      <c r="G53" s="260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1"/>
      <c r="Z53" s="151"/>
      <c r="AA53" s="151"/>
      <c r="AB53" s="151"/>
      <c r="AC53" s="151"/>
      <c r="AD53" s="151"/>
      <c r="AE53" s="151"/>
      <c r="AF53" s="151"/>
      <c r="AG53" s="151" t="s">
        <v>218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66">
        <v>20</v>
      </c>
      <c r="B54" s="167" t="s">
        <v>245</v>
      </c>
      <c r="C54" s="181" t="s">
        <v>246</v>
      </c>
      <c r="D54" s="168" t="s">
        <v>185</v>
      </c>
      <c r="E54" s="193">
        <v>4277.6149999999998</v>
      </c>
      <c r="F54" s="169"/>
      <c r="G54" s="170">
        <f>ROUND(E54*F54,2)</f>
        <v>0</v>
      </c>
      <c r="H54" s="169"/>
      <c r="I54" s="170">
        <f>ROUND(E54*H54,2)</f>
        <v>0</v>
      </c>
      <c r="J54" s="169"/>
      <c r="K54" s="170">
        <f>ROUND(E54*J54,2)</f>
        <v>0</v>
      </c>
      <c r="L54" s="170">
        <v>21</v>
      </c>
      <c r="M54" s="170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0" t="s">
        <v>216</v>
      </c>
      <c r="S54" s="170" t="s">
        <v>187</v>
      </c>
      <c r="T54" s="171" t="s">
        <v>125</v>
      </c>
      <c r="U54" s="159">
        <v>0.218</v>
      </c>
      <c r="V54" s="159">
        <f>ROUND(E54*U54,2)</f>
        <v>932.52</v>
      </c>
      <c r="W54" s="159"/>
      <c r="X54" s="159" t="s">
        <v>126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188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7"/>
      <c r="B55" s="158"/>
      <c r="C55" s="259" t="s">
        <v>247</v>
      </c>
      <c r="D55" s="260"/>
      <c r="E55" s="260"/>
      <c r="F55" s="260"/>
      <c r="G55" s="260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1"/>
      <c r="Z55" s="151"/>
      <c r="AA55" s="151"/>
      <c r="AB55" s="151"/>
      <c r="AC55" s="151"/>
      <c r="AD55" s="151"/>
      <c r="AE55" s="151"/>
      <c r="AF55" s="151"/>
      <c r="AG55" s="151" t="s">
        <v>218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66">
        <v>21</v>
      </c>
      <c r="B56" s="167" t="s">
        <v>248</v>
      </c>
      <c r="C56" s="181" t="s">
        <v>249</v>
      </c>
      <c r="D56" s="168" t="s">
        <v>223</v>
      </c>
      <c r="E56" s="193">
        <v>1848.6732500000001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0" t="s">
        <v>216</v>
      </c>
      <c r="S56" s="170" t="s">
        <v>187</v>
      </c>
      <c r="T56" s="171" t="s">
        <v>125</v>
      </c>
      <c r="U56" s="159">
        <v>0.34499999999999997</v>
      </c>
      <c r="V56" s="159">
        <f>ROUND(E56*U56,2)</f>
        <v>637.79</v>
      </c>
      <c r="W56" s="159"/>
      <c r="X56" s="159" t="s">
        <v>126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188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7"/>
      <c r="B57" s="158"/>
      <c r="C57" s="259" t="s">
        <v>250</v>
      </c>
      <c r="D57" s="260"/>
      <c r="E57" s="260"/>
      <c r="F57" s="260"/>
      <c r="G57" s="260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1"/>
      <c r="Z57" s="151"/>
      <c r="AA57" s="151"/>
      <c r="AB57" s="151"/>
      <c r="AC57" s="151"/>
      <c r="AD57" s="151"/>
      <c r="AE57" s="151"/>
      <c r="AF57" s="151"/>
      <c r="AG57" s="151" t="s">
        <v>218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86" t="str">
        <f>C57</f>
        <v>bez naložení do dopravní nádoby, ale s vyprázdněním dopravní nádoby na hromadu nebo na dopravní prostředek,</v>
      </c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66">
        <v>22</v>
      </c>
      <c r="B58" s="167" t="s">
        <v>251</v>
      </c>
      <c r="C58" s="181" t="s">
        <v>252</v>
      </c>
      <c r="D58" s="168" t="s">
        <v>223</v>
      </c>
      <c r="E58" s="193">
        <v>1868.30825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0" t="s">
        <v>216</v>
      </c>
      <c r="S58" s="170" t="s">
        <v>187</v>
      </c>
      <c r="T58" s="171" t="s">
        <v>125</v>
      </c>
      <c r="U58" s="159">
        <v>5.2999999999999999E-2</v>
      </c>
      <c r="V58" s="159">
        <f>ROUND(E58*U58,2)</f>
        <v>99.02</v>
      </c>
      <c r="W58" s="159"/>
      <c r="X58" s="159" t="s">
        <v>126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188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7"/>
      <c r="B59" s="158"/>
      <c r="C59" s="187" t="s">
        <v>253</v>
      </c>
      <c r="D59" s="185"/>
      <c r="E59" s="195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190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7"/>
      <c r="B60" s="158"/>
      <c r="C60" s="187" t="s">
        <v>254</v>
      </c>
      <c r="D60" s="185"/>
      <c r="E60" s="195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1"/>
      <c r="Z60" s="151"/>
      <c r="AA60" s="151"/>
      <c r="AB60" s="151"/>
      <c r="AC60" s="151"/>
      <c r="AD60" s="151"/>
      <c r="AE60" s="151"/>
      <c r="AF60" s="151"/>
      <c r="AG60" s="151" t="s">
        <v>190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7"/>
      <c r="B61" s="158"/>
      <c r="C61" s="187" t="s">
        <v>255</v>
      </c>
      <c r="D61" s="185"/>
      <c r="E61" s="195">
        <v>1868.31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1"/>
      <c r="Z61" s="151"/>
      <c r="AA61" s="151"/>
      <c r="AB61" s="151"/>
      <c r="AC61" s="151"/>
      <c r="AD61" s="151"/>
      <c r="AE61" s="151"/>
      <c r="AF61" s="151"/>
      <c r="AG61" s="151" t="s">
        <v>190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66">
        <v>23</v>
      </c>
      <c r="B62" s="167" t="s">
        <v>256</v>
      </c>
      <c r="C62" s="181" t="s">
        <v>257</v>
      </c>
      <c r="D62" s="168" t="s">
        <v>223</v>
      </c>
      <c r="E62" s="193">
        <v>1868.30825</v>
      </c>
      <c r="F62" s="169"/>
      <c r="G62" s="170">
        <f>ROUND(E62*F62,2)</f>
        <v>0</v>
      </c>
      <c r="H62" s="169"/>
      <c r="I62" s="170">
        <f>ROUND(E62*H62,2)</f>
        <v>0</v>
      </c>
      <c r="J62" s="169"/>
      <c r="K62" s="170">
        <f>ROUND(E62*J62,2)</f>
        <v>0</v>
      </c>
      <c r="L62" s="170">
        <v>21</v>
      </c>
      <c r="M62" s="170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0" t="s">
        <v>216</v>
      </c>
      <c r="S62" s="170" t="s">
        <v>187</v>
      </c>
      <c r="T62" s="171" t="s">
        <v>125</v>
      </c>
      <c r="U62" s="159">
        <v>1.0999999999999999E-2</v>
      </c>
      <c r="V62" s="159">
        <f>ROUND(E62*U62,2)</f>
        <v>20.55</v>
      </c>
      <c r="W62" s="159"/>
      <c r="X62" s="159" t="s">
        <v>126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188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7"/>
      <c r="B63" s="158"/>
      <c r="C63" s="259" t="s">
        <v>258</v>
      </c>
      <c r="D63" s="260"/>
      <c r="E63" s="260"/>
      <c r="F63" s="260"/>
      <c r="G63" s="260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1"/>
      <c r="Z63" s="151"/>
      <c r="AA63" s="151"/>
      <c r="AB63" s="151"/>
      <c r="AC63" s="151"/>
      <c r="AD63" s="151"/>
      <c r="AE63" s="151"/>
      <c r="AF63" s="151"/>
      <c r="AG63" s="151" t="s">
        <v>218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7"/>
      <c r="B64" s="158"/>
      <c r="C64" s="187" t="s">
        <v>259</v>
      </c>
      <c r="D64" s="185"/>
      <c r="E64" s="195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1"/>
      <c r="Z64" s="151"/>
      <c r="AA64" s="151"/>
      <c r="AB64" s="151"/>
      <c r="AC64" s="151"/>
      <c r="AD64" s="151"/>
      <c r="AE64" s="151"/>
      <c r="AF64" s="151"/>
      <c r="AG64" s="151" t="s">
        <v>190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7"/>
      <c r="B65" s="158"/>
      <c r="C65" s="187" t="s">
        <v>260</v>
      </c>
      <c r="D65" s="185"/>
      <c r="E65" s="195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1"/>
      <c r="Z65" s="151"/>
      <c r="AA65" s="151"/>
      <c r="AB65" s="151"/>
      <c r="AC65" s="151"/>
      <c r="AD65" s="151"/>
      <c r="AE65" s="151"/>
      <c r="AF65" s="151"/>
      <c r="AG65" s="151" t="s">
        <v>190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7"/>
      <c r="B66" s="158"/>
      <c r="C66" s="187" t="s">
        <v>261</v>
      </c>
      <c r="D66" s="185"/>
      <c r="E66" s="195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1"/>
      <c r="Z66" s="151"/>
      <c r="AA66" s="151"/>
      <c r="AB66" s="151"/>
      <c r="AC66" s="151"/>
      <c r="AD66" s="151"/>
      <c r="AE66" s="151"/>
      <c r="AF66" s="151"/>
      <c r="AG66" s="151" t="s">
        <v>190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7"/>
      <c r="B67" s="158"/>
      <c r="C67" s="187" t="s">
        <v>255</v>
      </c>
      <c r="D67" s="185"/>
      <c r="E67" s="195">
        <v>1868.31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1"/>
      <c r="Z67" s="151"/>
      <c r="AA67" s="151"/>
      <c r="AB67" s="151"/>
      <c r="AC67" s="151"/>
      <c r="AD67" s="151"/>
      <c r="AE67" s="151"/>
      <c r="AF67" s="151"/>
      <c r="AG67" s="151" t="s">
        <v>190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33.75" outlineLevel="1" x14ac:dyDescent="0.2">
      <c r="A68" s="166">
        <v>24</v>
      </c>
      <c r="B68" s="167" t="s">
        <v>262</v>
      </c>
      <c r="C68" s="181" t="s">
        <v>263</v>
      </c>
      <c r="D68" s="168" t="s">
        <v>223</v>
      </c>
      <c r="E68" s="193">
        <v>73161.53</v>
      </c>
      <c r="F68" s="169"/>
      <c r="G68" s="170">
        <f>ROUND(E68*F68,2)</f>
        <v>0</v>
      </c>
      <c r="H68" s="169"/>
      <c r="I68" s="170">
        <f>ROUND(E68*H68,2)</f>
        <v>0</v>
      </c>
      <c r="J68" s="169"/>
      <c r="K68" s="170">
        <f>ROUND(E68*J68,2)</f>
        <v>0</v>
      </c>
      <c r="L68" s="170">
        <v>21</v>
      </c>
      <c r="M68" s="170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0" t="s">
        <v>216</v>
      </c>
      <c r="S68" s="170" t="s">
        <v>187</v>
      </c>
      <c r="T68" s="171" t="s">
        <v>125</v>
      </c>
      <c r="U68" s="159">
        <v>0</v>
      </c>
      <c r="V68" s="159">
        <f>ROUND(E68*U68,2)</f>
        <v>0</v>
      </c>
      <c r="W68" s="159"/>
      <c r="X68" s="159" t="s">
        <v>126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188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259" t="s">
        <v>258</v>
      </c>
      <c r="D69" s="260"/>
      <c r="E69" s="260"/>
      <c r="F69" s="260"/>
      <c r="G69" s="260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218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264</v>
      </c>
      <c r="D70" s="185"/>
      <c r="E70" s="195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7"/>
      <c r="B71" s="158"/>
      <c r="C71" s="187" t="s">
        <v>265</v>
      </c>
      <c r="D71" s="185"/>
      <c r="E71" s="195">
        <v>73161.53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1"/>
      <c r="Z71" s="151"/>
      <c r="AA71" s="151"/>
      <c r="AB71" s="151"/>
      <c r="AC71" s="151"/>
      <c r="AD71" s="151"/>
      <c r="AE71" s="151"/>
      <c r="AF71" s="151"/>
      <c r="AG71" s="151" t="s">
        <v>190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72">
        <v>25</v>
      </c>
      <c r="B72" s="173" t="s">
        <v>266</v>
      </c>
      <c r="C72" s="180" t="s">
        <v>267</v>
      </c>
      <c r="D72" s="174" t="s">
        <v>223</v>
      </c>
      <c r="E72" s="192">
        <v>1848.6732500000001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21</v>
      </c>
      <c r="M72" s="176">
        <f>G72*(1+L72/100)</f>
        <v>0</v>
      </c>
      <c r="N72" s="176">
        <v>0</v>
      </c>
      <c r="O72" s="176">
        <f>ROUND(E72*N72,2)</f>
        <v>0</v>
      </c>
      <c r="P72" s="176">
        <v>0</v>
      </c>
      <c r="Q72" s="176">
        <f>ROUND(E72*P72,2)</f>
        <v>0</v>
      </c>
      <c r="R72" s="176" t="s">
        <v>216</v>
      </c>
      <c r="S72" s="176" t="s">
        <v>187</v>
      </c>
      <c r="T72" s="177" t="s">
        <v>125</v>
      </c>
      <c r="U72" s="159">
        <v>8.9999999999999993E-3</v>
      </c>
      <c r="V72" s="159">
        <f>ROUND(E72*U72,2)</f>
        <v>16.64</v>
      </c>
      <c r="W72" s="159"/>
      <c r="X72" s="159" t="s">
        <v>126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188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72">
        <v>26</v>
      </c>
      <c r="B73" s="173" t="s">
        <v>268</v>
      </c>
      <c r="C73" s="180" t="s">
        <v>269</v>
      </c>
      <c r="D73" s="174" t="s">
        <v>223</v>
      </c>
      <c r="E73" s="192">
        <v>1829.0382500000001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6">
        <v>0</v>
      </c>
      <c r="O73" s="176">
        <f>ROUND(E73*N73,2)</f>
        <v>0</v>
      </c>
      <c r="P73" s="176">
        <v>0</v>
      </c>
      <c r="Q73" s="176">
        <f>ROUND(E73*P73,2)</f>
        <v>0</v>
      </c>
      <c r="R73" s="176" t="s">
        <v>216</v>
      </c>
      <c r="S73" s="176" t="s">
        <v>187</v>
      </c>
      <c r="T73" s="177" t="s">
        <v>125</v>
      </c>
      <c r="U73" s="159">
        <v>0</v>
      </c>
      <c r="V73" s="159">
        <f>ROUND(E73*U73,2)</f>
        <v>0</v>
      </c>
      <c r="W73" s="159"/>
      <c r="X73" s="159" t="s">
        <v>126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188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66">
        <v>27</v>
      </c>
      <c r="B74" s="167" t="s">
        <v>270</v>
      </c>
      <c r="C74" s="181" t="s">
        <v>271</v>
      </c>
      <c r="D74" s="168" t="s">
        <v>272</v>
      </c>
      <c r="E74" s="193">
        <v>1008</v>
      </c>
      <c r="F74" s="169"/>
      <c r="G74" s="170">
        <f>ROUND(E74*F74,2)</f>
        <v>0</v>
      </c>
      <c r="H74" s="169"/>
      <c r="I74" s="170">
        <f>ROUND(E74*H74,2)</f>
        <v>0</v>
      </c>
      <c r="J74" s="169"/>
      <c r="K74" s="170">
        <f>ROUND(E74*J74,2)</f>
        <v>0</v>
      </c>
      <c r="L74" s="170">
        <v>21</v>
      </c>
      <c r="M74" s="170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0" t="s">
        <v>216</v>
      </c>
      <c r="S74" s="170" t="s">
        <v>187</v>
      </c>
      <c r="T74" s="171" t="s">
        <v>125</v>
      </c>
      <c r="U74" s="159">
        <v>0.20300000000000001</v>
      </c>
      <c r="V74" s="159">
        <f>ROUND(E74*U74,2)</f>
        <v>204.62</v>
      </c>
      <c r="W74" s="159"/>
      <c r="X74" s="159" t="s">
        <v>126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188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57"/>
      <c r="B75" s="158"/>
      <c r="C75" s="259" t="s">
        <v>273</v>
      </c>
      <c r="D75" s="260"/>
      <c r="E75" s="260"/>
      <c r="F75" s="260"/>
      <c r="G75" s="260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1"/>
      <c r="Z75" s="151"/>
      <c r="AA75" s="151"/>
      <c r="AB75" s="151"/>
      <c r="AC75" s="151"/>
      <c r="AD75" s="151"/>
      <c r="AE75" s="151"/>
      <c r="AF75" s="151"/>
      <c r="AG75" s="151" t="s">
        <v>218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86" t="str">
        <f>C75</f>
        <v>na vzdálenost od hladiny vody v jímce po výšku roviny proložené osou nejvyššího bodu výtlačného potrubí. Včetně odpadní potrubí v délce do 20 m.</v>
      </c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66">
        <v>28</v>
      </c>
      <c r="B76" s="167" t="s">
        <v>274</v>
      </c>
      <c r="C76" s="181" t="s">
        <v>275</v>
      </c>
      <c r="D76" s="168" t="s">
        <v>276</v>
      </c>
      <c r="E76" s="193">
        <v>42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216</v>
      </c>
      <c r="S76" s="170" t="s">
        <v>187</v>
      </c>
      <c r="T76" s="171" t="s">
        <v>125</v>
      </c>
      <c r="U76" s="159">
        <v>0</v>
      </c>
      <c r="V76" s="159">
        <f>ROUND(E76*U76,2)</f>
        <v>0</v>
      </c>
      <c r="W76" s="159"/>
      <c r="X76" s="159" t="s">
        <v>126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57"/>
      <c r="B77" s="158"/>
      <c r="C77" s="259" t="s">
        <v>277</v>
      </c>
      <c r="D77" s="260"/>
      <c r="E77" s="260"/>
      <c r="F77" s="260"/>
      <c r="G77" s="26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1"/>
      <c r="Z77" s="151"/>
      <c r="AA77" s="151"/>
      <c r="AB77" s="151"/>
      <c r="AC77" s="151"/>
      <c r="AD77" s="151"/>
      <c r="AE77" s="151"/>
      <c r="AF77" s="151"/>
      <c r="AG77" s="151" t="s">
        <v>218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86" t="str">
        <f>C77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66">
        <v>29</v>
      </c>
      <c r="B78" s="167" t="s">
        <v>278</v>
      </c>
      <c r="C78" s="181" t="s">
        <v>279</v>
      </c>
      <c r="D78" s="168" t="s">
        <v>185</v>
      </c>
      <c r="E78" s="193">
        <v>970.2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0" t="s">
        <v>216</v>
      </c>
      <c r="S78" s="170" t="s">
        <v>187</v>
      </c>
      <c r="T78" s="171" t="s">
        <v>125</v>
      </c>
      <c r="U78" s="159">
        <v>1.7999999999999999E-2</v>
      </c>
      <c r="V78" s="159">
        <f>ROUND(E78*U78,2)</f>
        <v>17.46</v>
      </c>
      <c r="W78" s="159"/>
      <c r="X78" s="159" t="s">
        <v>126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188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7"/>
      <c r="B79" s="158"/>
      <c r="C79" s="259" t="s">
        <v>280</v>
      </c>
      <c r="D79" s="260"/>
      <c r="E79" s="260"/>
      <c r="F79" s="260"/>
      <c r="G79" s="260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1"/>
      <c r="Z79" s="151"/>
      <c r="AA79" s="151"/>
      <c r="AB79" s="151"/>
      <c r="AC79" s="151"/>
      <c r="AD79" s="151"/>
      <c r="AE79" s="151"/>
      <c r="AF79" s="151"/>
      <c r="AG79" s="151" t="s">
        <v>218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7"/>
      <c r="B80" s="158"/>
      <c r="C80" s="187" t="s">
        <v>203</v>
      </c>
      <c r="D80" s="185"/>
      <c r="E80" s="195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1"/>
      <c r="Z80" s="151"/>
      <c r="AA80" s="151"/>
      <c r="AB80" s="151"/>
      <c r="AC80" s="151"/>
      <c r="AD80" s="151"/>
      <c r="AE80" s="151"/>
      <c r="AF80" s="151"/>
      <c r="AG80" s="151" t="s">
        <v>190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7"/>
      <c r="B81" s="158"/>
      <c r="C81" s="187" t="s">
        <v>204</v>
      </c>
      <c r="D81" s="185"/>
      <c r="E81" s="195">
        <v>970.2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1"/>
      <c r="Z81" s="151"/>
      <c r="AA81" s="151"/>
      <c r="AB81" s="151"/>
      <c r="AC81" s="151"/>
      <c r="AD81" s="151"/>
      <c r="AE81" s="151"/>
      <c r="AF81" s="151"/>
      <c r="AG81" s="151" t="s">
        <v>190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66">
        <v>30</v>
      </c>
      <c r="B82" s="167" t="s">
        <v>281</v>
      </c>
      <c r="C82" s="181" t="s">
        <v>282</v>
      </c>
      <c r="D82" s="168" t="s">
        <v>223</v>
      </c>
      <c r="E82" s="193">
        <v>610.73564999999996</v>
      </c>
      <c r="F82" s="169"/>
      <c r="G82" s="170">
        <f>ROUND(E82*F82,2)</f>
        <v>0</v>
      </c>
      <c r="H82" s="169"/>
      <c r="I82" s="170">
        <f>ROUND(E82*H82,2)</f>
        <v>0</v>
      </c>
      <c r="J82" s="169"/>
      <c r="K82" s="170">
        <f>ROUND(E82*J82,2)</f>
        <v>0</v>
      </c>
      <c r="L82" s="170">
        <v>21</v>
      </c>
      <c r="M82" s="170">
        <f>G82*(1+L82/100)</f>
        <v>0</v>
      </c>
      <c r="N82" s="170">
        <v>0</v>
      </c>
      <c r="O82" s="170">
        <f>ROUND(E82*N82,2)</f>
        <v>0</v>
      </c>
      <c r="P82" s="170">
        <v>0</v>
      </c>
      <c r="Q82" s="170">
        <f>ROUND(E82*P82,2)</f>
        <v>0</v>
      </c>
      <c r="R82" s="170" t="s">
        <v>216</v>
      </c>
      <c r="S82" s="170" t="s">
        <v>187</v>
      </c>
      <c r="T82" s="171" t="s">
        <v>125</v>
      </c>
      <c r="U82" s="159">
        <v>1.587</v>
      </c>
      <c r="V82" s="159">
        <f>ROUND(E82*U82,2)</f>
        <v>969.24</v>
      </c>
      <c r="W82" s="159"/>
      <c r="X82" s="159" t="s">
        <v>126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188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57"/>
      <c r="B83" s="158"/>
      <c r="C83" s="259" t="s">
        <v>283</v>
      </c>
      <c r="D83" s="260"/>
      <c r="E83" s="260"/>
      <c r="F83" s="260"/>
      <c r="G83" s="260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1"/>
      <c r="Z83" s="151"/>
      <c r="AA83" s="151"/>
      <c r="AB83" s="151"/>
      <c r="AC83" s="151"/>
      <c r="AD83" s="151"/>
      <c r="AE83" s="151"/>
      <c r="AF83" s="151"/>
      <c r="AG83" s="151" t="s">
        <v>218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86" t="str">
        <f>C83</f>
        <v>sypaninou z vhodných hornin tř. 1 - 4 nebo materiálem připraveným podél výkopu ve vzdálenosti do 3 m od jeho kraje, pro jakoukoliv hloubku výkopu a jakoukoliv míru zhutnění,</v>
      </c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7"/>
      <c r="B84" s="158"/>
      <c r="C84" s="187" t="s">
        <v>284</v>
      </c>
      <c r="D84" s="185"/>
      <c r="E84" s="195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1"/>
      <c r="Z84" s="151"/>
      <c r="AA84" s="151"/>
      <c r="AB84" s="151"/>
      <c r="AC84" s="151"/>
      <c r="AD84" s="151"/>
      <c r="AE84" s="151"/>
      <c r="AF84" s="151"/>
      <c r="AG84" s="151" t="s">
        <v>190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187" t="s">
        <v>285</v>
      </c>
      <c r="D85" s="185"/>
      <c r="E85" s="195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190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7"/>
      <c r="B86" s="158"/>
      <c r="C86" s="187" t="s">
        <v>286</v>
      </c>
      <c r="D86" s="185"/>
      <c r="E86" s="195">
        <v>610.74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1"/>
      <c r="Z86" s="151"/>
      <c r="AA86" s="151"/>
      <c r="AB86" s="151"/>
      <c r="AC86" s="151"/>
      <c r="AD86" s="151"/>
      <c r="AE86" s="151"/>
      <c r="AF86" s="151"/>
      <c r="AG86" s="151" t="s">
        <v>190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66">
        <v>31</v>
      </c>
      <c r="B87" s="167" t="s">
        <v>287</v>
      </c>
      <c r="C87" s="181" t="s">
        <v>288</v>
      </c>
      <c r="D87" s="168" t="s">
        <v>223</v>
      </c>
      <c r="E87" s="193">
        <v>1139.0476000000001</v>
      </c>
      <c r="F87" s="169"/>
      <c r="G87" s="170">
        <f>ROUND(E87*F87,2)</f>
        <v>0</v>
      </c>
      <c r="H87" s="169"/>
      <c r="I87" s="170">
        <f>ROUND(E87*H87,2)</f>
        <v>0</v>
      </c>
      <c r="J87" s="169"/>
      <c r="K87" s="170">
        <f>ROUND(E87*J87,2)</f>
        <v>0</v>
      </c>
      <c r="L87" s="170">
        <v>21</v>
      </c>
      <c r="M87" s="170">
        <f>G87*(1+L87/100)</f>
        <v>0</v>
      </c>
      <c r="N87" s="170">
        <v>0</v>
      </c>
      <c r="O87" s="170">
        <f>ROUND(E87*N87,2)</f>
        <v>0</v>
      </c>
      <c r="P87" s="170">
        <v>0</v>
      </c>
      <c r="Q87" s="170">
        <f>ROUND(E87*P87,2)</f>
        <v>0</v>
      </c>
      <c r="R87" s="170" t="s">
        <v>216</v>
      </c>
      <c r="S87" s="170" t="s">
        <v>187</v>
      </c>
      <c r="T87" s="171" t="s">
        <v>125</v>
      </c>
      <c r="U87" s="159">
        <v>0.20200000000000001</v>
      </c>
      <c r="V87" s="159">
        <f>ROUND(E87*U87,2)</f>
        <v>230.09</v>
      </c>
      <c r="W87" s="159"/>
      <c r="X87" s="159" t="s">
        <v>126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188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7"/>
      <c r="B88" s="158"/>
      <c r="C88" s="259" t="s">
        <v>289</v>
      </c>
      <c r="D88" s="260"/>
      <c r="E88" s="260"/>
      <c r="F88" s="260"/>
      <c r="G88" s="260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1"/>
      <c r="Z88" s="151"/>
      <c r="AA88" s="151"/>
      <c r="AB88" s="151"/>
      <c r="AC88" s="151"/>
      <c r="AD88" s="151"/>
      <c r="AE88" s="151"/>
      <c r="AF88" s="151"/>
      <c r="AG88" s="151" t="s">
        <v>218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7"/>
      <c r="B89" s="158"/>
      <c r="C89" s="187" t="s">
        <v>253</v>
      </c>
      <c r="D89" s="185"/>
      <c r="E89" s="195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1"/>
      <c r="Z89" s="151"/>
      <c r="AA89" s="151"/>
      <c r="AB89" s="151"/>
      <c r="AC89" s="151"/>
      <c r="AD89" s="151"/>
      <c r="AE89" s="151"/>
      <c r="AF89" s="151"/>
      <c r="AG89" s="151" t="s">
        <v>190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7"/>
      <c r="B90" s="158"/>
      <c r="C90" s="187" t="s">
        <v>290</v>
      </c>
      <c r="D90" s="185"/>
      <c r="E90" s="195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1"/>
      <c r="Z90" s="151"/>
      <c r="AA90" s="151"/>
      <c r="AB90" s="151"/>
      <c r="AC90" s="151"/>
      <c r="AD90" s="151"/>
      <c r="AE90" s="151"/>
      <c r="AF90" s="151"/>
      <c r="AG90" s="151" t="s">
        <v>190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7"/>
      <c r="B91" s="158"/>
      <c r="C91" s="187" t="s">
        <v>291</v>
      </c>
      <c r="D91" s="185"/>
      <c r="E91" s="195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1"/>
      <c r="Z91" s="151"/>
      <c r="AA91" s="151"/>
      <c r="AB91" s="151"/>
      <c r="AC91" s="151"/>
      <c r="AD91" s="151"/>
      <c r="AE91" s="151"/>
      <c r="AF91" s="151"/>
      <c r="AG91" s="151" t="s">
        <v>190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7"/>
      <c r="B92" s="158"/>
      <c r="C92" s="187" t="s">
        <v>292</v>
      </c>
      <c r="D92" s="185"/>
      <c r="E92" s="195">
        <v>1139.05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1"/>
      <c r="Z92" s="151"/>
      <c r="AA92" s="151"/>
      <c r="AB92" s="151"/>
      <c r="AC92" s="151"/>
      <c r="AD92" s="151"/>
      <c r="AE92" s="151"/>
      <c r="AF92" s="151"/>
      <c r="AG92" s="151" t="s">
        <v>190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2">
        <v>32</v>
      </c>
      <c r="B93" s="173" t="s">
        <v>293</v>
      </c>
      <c r="C93" s="180" t="s">
        <v>294</v>
      </c>
      <c r="D93" s="174" t="s">
        <v>223</v>
      </c>
      <c r="E93" s="192">
        <v>5.3550000000000004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6">
        <v>0</v>
      </c>
      <c r="O93" s="176">
        <f>ROUND(E93*N93,2)</f>
        <v>0</v>
      </c>
      <c r="P93" s="176">
        <v>0</v>
      </c>
      <c r="Q93" s="176">
        <f>ROUND(E93*P93,2)</f>
        <v>0</v>
      </c>
      <c r="R93" s="176"/>
      <c r="S93" s="176" t="s">
        <v>124</v>
      </c>
      <c r="T93" s="177" t="s">
        <v>125</v>
      </c>
      <c r="U93" s="159">
        <v>7.3999999999999996E-2</v>
      </c>
      <c r="V93" s="159">
        <f>ROUND(E93*U93,2)</f>
        <v>0.4</v>
      </c>
      <c r="W93" s="159"/>
      <c r="X93" s="159" t="s">
        <v>126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188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2">
        <v>33</v>
      </c>
      <c r="B94" s="173" t="s">
        <v>295</v>
      </c>
      <c r="C94" s="180" t="s">
        <v>296</v>
      </c>
      <c r="D94" s="174" t="s">
        <v>223</v>
      </c>
      <c r="E94" s="192">
        <v>5.3550000000000004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6">
        <v>0</v>
      </c>
      <c r="O94" s="176">
        <f>ROUND(E94*N94,2)</f>
        <v>0</v>
      </c>
      <c r="P94" s="176">
        <v>0</v>
      </c>
      <c r="Q94" s="176">
        <f>ROUND(E94*P94,2)</f>
        <v>0</v>
      </c>
      <c r="R94" s="176"/>
      <c r="S94" s="176" t="s">
        <v>124</v>
      </c>
      <c r="T94" s="177" t="s">
        <v>125</v>
      </c>
      <c r="U94" s="159">
        <v>5.2999999999999999E-2</v>
      </c>
      <c r="V94" s="159">
        <f>ROUND(E94*U94,2)</f>
        <v>0.28000000000000003</v>
      </c>
      <c r="W94" s="159"/>
      <c r="X94" s="159" t="s">
        <v>126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188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66">
        <v>34</v>
      </c>
      <c r="B95" s="167" t="s">
        <v>297</v>
      </c>
      <c r="C95" s="181" t="s">
        <v>298</v>
      </c>
      <c r="D95" s="168" t="s">
        <v>185</v>
      </c>
      <c r="E95" s="193">
        <v>35.700000000000003</v>
      </c>
      <c r="F95" s="169"/>
      <c r="G95" s="170">
        <f>ROUND(E95*F95,2)</f>
        <v>0</v>
      </c>
      <c r="H95" s="169"/>
      <c r="I95" s="170">
        <f>ROUND(E95*H95,2)</f>
        <v>0</v>
      </c>
      <c r="J95" s="169"/>
      <c r="K95" s="170">
        <f>ROUND(E95*J95,2)</f>
        <v>0</v>
      </c>
      <c r="L95" s="170">
        <v>21</v>
      </c>
      <c r="M95" s="170">
        <f>G95*(1+L95/100)</f>
        <v>0</v>
      </c>
      <c r="N95" s="170">
        <v>0</v>
      </c>
      <c r="O95" s="170">
        <f>ROUND(E95*N95,2)</f>
        <v>0</v>
      </c>
      <c r="P95" s="170">
        <v>0</v>
      </c>
      <c r="Q95" s="170">
        <f>ROUND(E95*P95,2)</f>
        <v>0</v>
      </c>
      <c r="R95" s="170" t="s">
        <v>299</v>
      </c>
      <c r="S95" s="170" t="s">
        <v>187</v>
      </c>
      <c r="T95" s="171" t="s">
        <v>125</v>
      </c>
      <c r="U95" s="159">
        <v>0.06</v>
      </c>
      <c r="V95" s="159">
        <f>ROUND(E95*U95,2)</f>
        <v>2.14</v>
      </c>
      <c r="W95" s="159"/>
      <c r="X95" s="159" t="s">
        <v>126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188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7"/>
      <c r="B96" s="158"/>
      <c r="C96" s="259" t="s">
        <v>300</v>
      </c>
      <c r="D96" s="260"/>
      <c r="E96" s="260"/>
      <c r="F96" s="260"/>
      <c r="G96" s="260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1"/>
      <c r="Z96" s="151"/>
      <c r="AA96" s="151"/>
      <c r="AB96" s="151"/>
      <c r="AC96" s="151"/>
      <c r="AD96" s="151"/>
      <c r="AE96" s="151"/>
      <c r="AF96" s="151"/>
      <c r="AG96" s="151" t="s">
        <v>218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66">
        <v>35</v>
      </c>
      <c r="B97" s="167" t="s">
        <v>301</v>
      </c>
      <c r="C97" s="181" t="s">
        <v>302</v>
      </c>
      <c r="D97" s="168" t="s">
        <v>185</v>
      </c>
      <c r="E97" s="193">
        <v>35.700000000000003</v>
      </c>
      <c r="F97" s="169"/>
      <c r="G97" s="170">
        <f>ROUND(E97*F97,2)</f>
        <v>0</v>
      </c>
      <c r="H97" s="169"/>
      <c r="I97" s="170">
        <f>ROUND(E97*H97,2)</f>
        <v>0</v>
      </c>
      <c r="J97" s="169"/>
      <c r="K97" s="170">
        <f>ROUND(E97*J97,2)</f>
        <v>0</v>
      </c>
      <c r="L97" s="170">
        <v>21</v>
      </c>
      <c r="M97" s="170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0" t="s">
        <v>216</v>
      </c>
      <c r="S97" s="170" t="s">
        <v>187</v>
      </c>
      <c r="T97" s="171" t="s">
        <v>125</v>
      </c>
      <c r="U97" s="159">
        <v>0.254</v>
      </c>
      <c r="V97" s="159">
        <f>ROUND(E97*U97,2)</f>
        <v>9.07</v>
      </c>
      <c r="W97" s="159"/>
      <c r="X97" s="159" t="s">
        <v>126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188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ht="22.5" outlineLevel="1" x14ac:dyDescent="0.2">
      <c r="A98" s="157"/>
      <c r="B98" s="158"/>
      <c r="C98" s="259" t="s">
        <v>303</v>
      </c>
      <c r="D98" s="260"/>
      <c r="E98" s="260"/>
      <c r="F98" s="260"/>
      <c r="G98" s="260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1"/>
      <c r="Z98" s="151"/>
      <c r="AA98" s="151"/>
      <c r="AB98" s="151"/>
      <c r="AC98" s="151"/>
      <c r="AD98" s="151"/>
      <c r="AE98" s="151"/>
      <c r="AF98" s="151"/>
      <c r="AG98" s="151" t="s">
        <v>218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86" t="str">
        <f>C98</f>
        <v>s případným nutným přemístěním hromad nebo dočasných skládek na místo potřeby ze vzdálenosti do 30 m, v rovině nebo ve svahu do 1 : 5,</v>
      </c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2">
        <v>36</v>
      </c>
      <c r="B99" s="173" t="s">
        <v>304</v>
      </c>
      <c r="C99" s="180" t="s">
        <v>305</v>
      </c>
      <c r="D99" s="174" t="s">
        <v>306</v>
      </c>
      <c r="E99" s="192">
        <v>0.89249999999999996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6">
        <v>1E-3</v>
      </c>
      <c r="O99" s="176">
        <f>ROUND(E99*N99,2)</f>
        <v>0</v>
      </c>
      <c r="P99" s="176">
        <v>0</v>
      </c>
      <c r="Q99" s="176">
        <f>ROUND(E99*P99,2)</f>
        <v>0</v>
      </c>
      <c r="R99" s="176" t="s">
        <v>307</v>
      </c>
      <c r="S99" s="176" t="s">
        <v>187</v>
      </c>
      <c r="T99" s="177" t="s">
        <v>125</v>
      </c>
      <c r="U99" s="159">
        <v>0</v>
      </c>
      <c r="V99" s="159">
        <f>ROUND(E99*U99,2)</f>
        <v>0</v>
      </c>
      <c r="W99" s="159"/>
      <c r="X99" s="159" t="s">
        <v>308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309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66">
        <v>37</v>
      </c>
      <c r="B100" s="167" t="s">
        <v>310</v>
      </c>
      <c r="C100" s="181" t="s">
        <v>311</v>
      </c>
      <c r="D100" s="168" t="s">
        <v>312</v>
      </c>
      <c r="E100" s="193">
        <v>1099.3241700000001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70">
        <v>1</v>
      </c>
      <c r="O100" s="170">
        <f>ROUND(E100*N100,2)</f>
        <v>1099.32</v>
      </c>
      <c r="P100" s="170">
        <v>0</v>
      </c>
      <c r="Q100" s="170">
        <f>ROUND(E100*P100,2)</f>
        <v>0</v>
      </c>
      <c r="R100" s="170" t="s">
        <v>307</v>
      </c>
      <c r="S100" s="170" t="s">
        <v>187</v>
      </c>
      <c r="T100" s="171" t="s">
        <v>125</v>
      </c>
      <c r="U100" s="159">
        <v>0</v>
      </c>
      <c r="V100" s="159">
        <f>ROUND(E100*U100,2)</f>
        <v>0</v>
      </c>
      <c r="W100" s="159"/>
      <c r="X100" s="159" t="s">
        <v>308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309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187" t="s">
        <v>313</v>
      </c>
      <c r="D101" s="185"/>
      <c r="E101" s="195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190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7"/>
      <c r="B102" s="158"/>
      <c r="C102" s="187" t="s">
        <v>284</v>
      </c>
      <c r="D102" s="185"/>
      <c r="E102" s="195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190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7"/>
      <c r="B103" s="158"/>
      <c r="C103" s="187" t="s">
        <v>314</v>
      </c>
      <c r="D103" s="185"/>
      <c r="E103" s="195">
        <v>1099.3241700000001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190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66">
        <v>38</v>
      </c>
      <c r="B104" s="167" t="s">
        <v>315</v>
      </c>
      <c r="C104" s="181" t="s">
        <v>316</v>
      </c>
      <c r="D104" s="168" t="s">
        <v>312</v>
      </c>
      <c r="E104" s="193">
        <v>2014.9426800000001</v>
      </c>
      <c r="F104" s="169"/>
      <c r="G104" s="170">
        <f>ROUND(E104*F104,2)</f>
        <v>0</v>
      </c>
      <c r="H104" s="169"/>
      <c r="I104" s="170">
        <f>ROUND(E104*H104,2)</f>
        <v>0</v>
      </c>
      <c r="J104" s="169"/>
      <c r="K104" s="170">
        <f>ROUND(E104*J104,2)</f>
        <v>0</v>
      </c>
      <c r="L104" s="170">
        <v>21</v>
      </c>
      <c r="M104" s="170">
        <f>G104*(1+L104/100)</f>
        <v>0</v>
      </c>
      <c r="N104" s="170">
        <v>1</v>
      </c>
      <c r="O104" s="170">
        <f>ROUND(E104*N104,2)</f>
        <v>2014.94</v>
      </c>
      <c r="P104" s="170">
        <v>0</v>
      </c>
      <c r="Q104" s="170">
        <f>ROUND(E104*P104,2)</f>
        <v>0</v>
      </c>
      <c r="R104" s="170" t="s">
        <v>307</v>
      </c>
      <c r="S104" s="170" t="s">
        <v>187</v>
      </c>
      <c r="T104" s="171" t="s">
        <v>125</v>
      </c>
      <c r="U104" s="159">
        <v>0</v>
      </c>
      <c r="V104" s="159">
        <f>ROUND(E104*U104,2)</f>
        <v>0</v>
      </c>
      <c r="W104" s="159"/>
      <c r="X104" s="159" t="s">
        <v>308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309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7"/>
      <c r="B105" s="158"/>
      <c r="C105" s="187" t="s">
        <v>317</v>
      </c>
      <c r="D105" s="185"/>
      <c r="E105" s="195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190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7"/>
      <c r="B106" s="158"/>
      <c r="C106" s="187" t="s">
        <v>318</v>
      </c>
      <c r="D106" s="185"/>
      <c r="E106" s="195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190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7"/>
      <c r="B107" s="158"/>
      <c r="C107" s="187" t="s">
        <v>319</v>
      </c>
      <c r="D107" s="185"/>
      <c r="E107" s="195">
        <v>2014.9426800000001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190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x14ac:dyDescent="0.2">
      <c r="A108" s="161" t="s">
        <v>120</v>
      </c>
      <c r="B108" s="162" t="s">
        <v>53</v>
      </c>
      <c r="C108" s="179" t="s">
        <v>74</v>
      </c>
      <c r="D108" s="163"/>
      <c r="E108" s="191"/>
      <c r="F108" s="164"/>
      <c r="G108" s="164">
        <f>SUMIF(AG109:AG113,"&lt;&gt;NOR",G109:G113)</f>
        <v>0</v>
      </c>
      <c r="H108" s="164"/>
      <c r="I108" s="164">
        <f>SUM(I109:I113)</f>
        <v>0</v>
      </c>
      <c r="J108" s="164"/>
      <c r="K108" s="164">
        <f>SUM(K109:K113)</f>
        <v>0</v>
      </c>
      <c r="L108" s="164"/>
      <c r="M108" s="164">
        <f>SUM(M109:M113)</f>
        <v>0</v>
      </c>
      <c r="N108" s="164"/>
      <c r="O108" s="164">
        <f>SUM(O109:O113)</f>
        <v>0.83000000000000007</v>
      </c>
      <c r="P108" s="164"/>
      <c r="Q108" s="164">
        <f>SUM(Q109:Q113)</f>
        <v>0</v>
      </c>
      <c r="R108" s="164"/>
      <c r="S108" s="164"/>
      <c r="T108" s="165"/>
      <c r="U108" s="160"/>
      <c r="V108" s="160">
        <f>SUM(V109:V113)</f>
        <v>116.88000000000001</v>
      </c>
      <c r="W108" s="160"/>
      <c r="X108" s="160"/>
      <c r="AG108" t="s">
        <v>121</v>
      </c>
    </row>
    <row r="109" spans="1:60" ht="22.5" outlineLevel="1" x14ac:dyDescent="0.2">
      <c r="A109" s="172">
        <v>39</v>
      </c>
      <c r="B109" s="173" t="s">
        <v>320</v>
      </c>
      <c r="C109" s="180" t="s">
        <v>321</v>
      </c>
      <c r="D109" s="174" t="s">
        <v>215</v>
      </c>
      <c r="E109" s="192">
        <v>899</v>
      </c>
      <c r="F109" s="175"/>
      <c r="G109" s="176">
        <f>ROUND(E109*F109,2)</f>
        <v>0</v>
      </c>
      <c r="H109" s="175"/>
      <c r="I109" s="176">
        <f>ROUND(E109*H109,2)</f>
        <v>0</v>
      </c>
      <c r="J109" s="175"/>
      <c r="K109" s="176">
        <f>ROUND(E109*J109,2)</f>
        <v>0</v>
      </c>
      <c r="L109" s="176">
        <v>21</v>
      </c>
      <c r="M109" s="176">
        <f>G109*(1+L109/100)</f>
        <v>0</v>
      </c>
      <c r="N109" s="176">
        <v>0</v>
      </c>
      <c r="O109" s="176">
        <f>ROUND(E109*N109,2)</f>
        <v>0</v>
      </c>
      <c r="P109" s="176">
        <v>0</v>
      </c>
      <c r="Q109" s="176">
        <f>ROUND(E109*P109,2)</f>
        <v>0</v>
      </c>
      <c r="R109" s="176" t="s">
        <v>322</v>
      </c>
      <c r="S109" s="176" t="s">
        <v>187</v>
      </c>
      <c r="T109" s="177" t="s">
        <v>125</v>
      </c>
      <c r="U109" s="159">
        <v>5.5E-2</v>
      </c>
      <c r="V109" s="159">
        <f>ROUND(E109*U109,2)</f>
        <v>49.45</v>
      </c>
      <c r="W109" s="159"/>
      <c r="X109" s="159" t="s">
        <v>126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188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66">
        <v>40</v>
      </c>
      <c r="B110" s="167" t="s">
        <v>323</v>
      </c>
      <c r="C110" s="181" t="s">
        <v>324</v>
      </c>
      <c r="D110" s="168" t="s">
        <v>185</v>
      </c>
      <c r="E110" s="193">
        <v>899</v>
      </c>
      <c r="F110" s="169"/>
      <c r="G110" s="170">
        <f>ROUND(E110*F110,2)</f>
        <v>0</v>
      </c>
      <c r="H110" s="169"/>
      <c r="I110" s="170">
        <f>ROUND(E110*H110,2)</f>
        <v>0</v>
      </c>
      <c r="J110" s="169"/>
      <c r="K110" s="170">
        <f>ROUND(E110*J110,2)</f>
        <v>0</v>
      </c>
      <c r="L110" s="170">
        <v>21</v>
      </c>
      <c r="M110" s="170">
        <f>G110*(1+L110/100)</f>
        <v>0</v>
      </c>
      <c r="N110" s="170">
        <v>1.8000000000000001E-4</v>
      </c>
      <c r="O110" s="170">
        <f>ROUND(E110*N110,2)</f>
        <v>0.16</v>
      </c>
      <c r="P110" s="170">
        <v>0</v>
      </c>
      <c r="Q110" s="170">
        <f>ROUND(E110*P110,2)</f>
        <v>0</v>
      </c>
      <c r="R110" s="170" t="s">
        <v>325</v>
      </c>
      <c r="S110" s="170" t="s">
        <v>187</v>
      </c>
      <c r="T110" s="171" t="s">
        <v>125</v>
      </c>
      <c r="U110" s="159">
        <v>7.4999999999999997E-2</v>
      </c>
      <c r="V110" s="159">
        <f>ROUND(E110*U110,2)</f>
        <v>67.430000000000007</v>
      </c>
      <c r="W110" s="159"/>
      <c r="X110" s="159" t="s">
        <v>126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188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7"/>
      <c r="B111" s="158"/>
      <c r="C111" s="259" t="s">
        <v>326</v>
      </c>
      <c r="D111" s="260"/>
      <c r="E111" s="260"/>
      <c r="F111" s="260"/>
      <c r="G111" s="260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218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72">
        <v>41</v>
      </c>
      <c r="B112" s="173" t="s">
        <v>327</v>
      </c>
      <c r="C112" s="180" t="s">
        <v>328</v>
      </c>
      <c r="D112" s="174" t="s">
        <v>215</v>
      </c>
      <c r="E112" s="192">
        <v>988.9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6">
        <v>4.8000000000000001E-4</v>
      </c>
      <c r="O112" s="176">
        <f>ROUND(E112*N112,2)</f>
        <v>0.47</v>
      </c>
      <c r="P112" s="176">
        <v>0</v>
      </c>
      <c r="Q112" s="176">
        <f>ROUND(E112*P112,2)</f>
        <v>0</v>
      </c>
      <c r="R112" s="176" t="s">
        <v>307</v>
      </c>
      <c r="S112" s="176" t="s">
        <v>187</v>
      </c>
      <c r="T112" s="177" t="s">
        <v>329</v>
      </c>
      <c r="U112" s="159">
        <v>0</v>
      </c>
      <c r="V112" s="159">
        <f>ROUND(E112*U112,2)</f>
        <v>0</v>
      </c>
      <c r="W112" s="159"/>
      <c r="X112" s="159" t="s">
        <v>308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309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72">
        <v>42</v>
      </c>
      <c r="B113" s="173" t="s">
        <v>330</v>
      </c>
      <c r="C113" s="180" t="s">
        <v>331</v>
      </c>
      <c r="D113" s="174" t="s">
        <v>185</v>
      </c>
      <c r="E113" s="192">
        <v>988.9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6">
        <v>2.0000000000000001E-4</v>
      </c>
      <c r="O113" s="176">
        <f>ROUND(E113*N113,2)</f>
        <v>0.2</v>
      </c>
      <c r="P113" s="176">
        <v>0</v>
      </c>
      <c r="Q113" s="176">
        <f>ROUND(E113*P113,2)</f>
        <v>0</v>
      </c>
      <c r="R113" s="176" t="s">
        <v>307</v>
      </c>
      <c r="S113" s="176" t="s">
        <v>187</v>
      </c>
      <c r="T113" s="177" t="s">
        <v>329</v>
      </c>
      <c r="U113" s="159">
        <v>0</v>
      </c>
      <c r="V113" s="159">
        <f>ROUND(E113*U113,2)</f>
        <v>0</v>
      </c>
      <c r="W113" s="159"/>
      <c r="X113" s="159" t="s">
        <v>308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309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x14ac:dyDescent="0.2">
      <c r="A114" s="161" t="s">
        <v>120</v>
      </c>
      <c r="B114" s="162" t="s">
        <v>57</v>
      </c>
      <c r="C114" s="179" t="s">
        <v>75</v>
      </c>
      <c r="D114" s="163"/>
      <c r="E114" s="191"/>
      <c r="F114" s="164"/>
      <c r="G114" s="164">
        <f>SUMIF(AG115:AG116,"&lt;&gt;NOR",G115:G116)</f>
        <v>0</v>
      </c>
      <c r="H114" s="164"/>
      <c r="I114" s="164">
        <f>SUM(I115:I116)</f>
        <v>0</v>
      </c>
      <c r="J114" s="164"/>
      <c r="K114" s="164">
        <f>SUM(K115:K116)</f>
        <v>0</v>
      </c>
      <c r="L114" s="164"/>
      <c r="M114" s="164">
        <f>SUM(M115:M116)</f>
        <v>0</v>
      </c>
      <c r="N114" s="164"/>
      <c r="O114" s="164">
        <f>SUM(O115:O116)</f>
        <v>186.98</v>
      </c>
      <c r="P114" s="164"/>
      <c r="Q114" s="164">
        <f>SUM(Q115:Q116)</f>
        <v>0</v>
      </c>
      <c r="R114" s="164"/>
      <c r="S114" s="164"/>
      <c r="T114" s="165"/>
      <c r="U114" s="160"/>
      <c r="V114" s="160">
        <f>SUM(V115:V116)</f>
        <v>130.24</v>
      </c>
      <c r="W114" s="160"/>
      <c r="X114" s="160"/>
      <c r="AG114" t="s">
        <v>121</v>
      </c>
    </row>
    <row r="115" spans="1:60" outlineLevel="1" x14ac:dyDescent="0.2">
      <c r="A115" s="166">
        <v>43</v>
      </c>
      <c r="B115" s="167" t="s">
        <v>332</v>
      </c>
      <c r="C115" s="181" t="s">
        <v>333</v>
      </c>
      <c r="D115" s="168" t="s">
        <v>223</v>
      </c>
      <c r="E115" s="193">
        <v>98.89</v>
      </c>
      <c r="F115" s="169"/>
      <c r="G115" s="170">
        <f>ROUND(E115*F115,2)</f>
        <v>0</v>
      </c>
      <c r="H115" s="169"/>
      <c r="I115" s="170">
        <f>ROUND(E115*H115,2)</f>
        <v>0</v>
      </c>
      <c r="J115" s="169"/>
      <c r="K115" s="170">
        <f>ROUND(E115*J115,2)</f>
        <v>0</v>
      </c>
      <c r="L115" s="170">
        <v>21</v>
      </c>
      <c r="M115" s="170">
        <f>G115*(1+L115/100)</f>
        <v>0</v>
      </c>
      <c r="N115" s="170">
        <v>1.8907700000000001</v>
      </c>
      <c r="O115" s="170">
        <f>ROUND(E115*N115,2)</f>
        <v>186.98</v>
      </c>
      <c r="P115" s="170">
        <v>0</v>
      </c>
      <c r="Q115" s="170">
        <f>ROUND(E115*P115,2)</f>
        <v>0</v>
      </c>
      <c r="R115" s="170" t="s">
        <v>322</v>
      </c>
      <c r="S115" s="170" t="s">
        <v>187</v>
      </c>
      <c r="T115" s="171" t="s">
        <v>125</v>
      </c>
      <c r="U115" s="159">
        <v>1.3169999999999999</v>
      </c>
      <c r="V115" s="159">
        <f>ROUND(E115*U115,2)</f>
        <v>130.24</v>
      </c>
      <c r="W115" s="159"/>
      <c r="X115" s="159" t="s">
        <v>126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188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7"/>
      <c r="B116" s="158"/>
      <c r="C116" s="259" t="s">
        <v>334</v>
      </c>
      <c r="D116" s="260"/>
      <c r="E116" s="260"/>
      <c r="F116" s="260"/>
      <c r="G116" s="260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218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x14ac:dyDescent="0.2">
      <c r="A117" s="161" t="s">
        <v>120</v>
      </c>
      <c r="B117" s="162" t="s">
        <v>59</v>
      </c>
      <c r="C117" s="179" t="s">
        <v>76</v>
      </c>
      <c r="D117" s="163"/>
      <c r="E117" s="191"/>
      <c r="F117" s="164"/>
      <c r="G117" s="164">
        <f>SUMIF(AG118:AG136,"&lt;&gt;NOR",G118:G136)</f>
        <v>0</v>
      </c>
      <c r="H117" s="164"/>
      <c r="I117" s="164">
        <f>SUM(I118:I136)</f>
        <v>0</v>
      </c>
      <c r="J117" s="164"/>
      <c r="K117" s="164">
        <f>SUM(K118:K136)</f>
        <v>0</v>
      </c>
      <c r="L117" s="164"/>
      <c r="M117" s="164">
        <f>SUM(M118:M136)</f>
        <v>0</v>
      </c>
      <c r="N117" s="164"/>
      <c r="O117" s="164">
        <f>SUM(O118:O136)</f>
        <v>3228.3800000000006</v>
      </c>
      <c r="P117" s="164"/>
      <c r="Q117" s="164">
        <f>SUM(Q118:Q136)</f>
        <v>0</v>
      </c>
      <c r="R117" s="164"/>
      <c r="S117" s="164"/>
      <c r="T117" s="165"/>
      <c r="U117" s="160"/>
      <c r="V117" s="160">
        <f>SUM(V118:V136)</f>
        <v>671.75000000000011</v>
      </c>
      <c r="W117" s="160"/>
      <c r="X117" s="160"/>
      <c r="AG117" t="s">
        <v>121</v>
      </c>
    </row>
    <row r="118" spans="1:60" ht="22.5" outlineLevel="1" x14ac:dyDescent="0.2">
      <c r="A118" s="166">
        <v>44</v>
      </c>
      <c r="B118" s="167" t="s">
        <v>335</v>
      </c>
      <c r="C118" s="181" t="s">
        <v>336</v>
      </c>
      <c r="D118" s="168" t="s">
        <v>185</v>
      </c>
      <c r="E118" s="193">
        <v>2381.4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0.126</v>
      </c>
      <c r="O118" s="170">
        <f>ROUND(E118*N118,2)</f>
        <v>300.06</v>
      </c>
      <c r="P118" s="170">
        <v>0</v>
      </c>
      <c r="Q118" s="170">
        <f>ROUND(E118*P118,2)</f>
        <v>0</v>
      </c>
      <c r="R118" s="170" t="s">
        <v>186</v>
      </c>
      <c r="S118" s="170" t="s">
        <v>187</v>
      </c>
      <c r="T118" s="171" t="s">
        <v>125</v>
      </c>
      <c r="U118" s="159">
        <v>2.1000000000000001E-2</v>
      </c>
      <c r="V118" s="159">
        <f>ROUND(E118*U118,2)</f>
        <v>50.01</v>
      </c>
      <c r="W118" s="159"/>
      <c r="X118" s="159" t="s">
        <v>126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188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7"/>
      <c r="B119" s="158"/>
      <c r="C119" s="187" t="s">
        <v>189</v>
      </c>
      <c r="D119" s="185"/>
      <c r="E119" s="195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190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7"/>
      <c r="B120" s="158"/>
      <c r="C120" s="187" t="s">
        <v>191</v>
      </c>
      <c r="D120" s="185"/>
      <c r="E120" s="195">
        <v>2381.4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190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2.5" outlineLevel="1" x14ac:dyDescent="0.2">
      <c r="A121" s="166">
        <v>45</v>
      </c>
      <c r="B121" s="167" t="s">
        <v>337</v>
      </c>
      <c r="C121" s="181" t="s">
        <v>338</v>
      </c>
      <c r="D121" s="168" t="s">
        <v>185</v>
      </c>
      <c r="E121" s="193">
        <v>2028.6</v>
      </c>
      <c r="F121" s="169"/>
      <c r="G121" s="170">
        <f>ROUND(E121*F121,2)</f>
        <v>0</v>
      </c>
      <c r="H121" s="169"/>
      <c r="I121" s="170">
        <f>ROUND(E121*H121,2)</f>
        <v>0</v>
      </c>
      <c r="J121" s="169"/>
      <c r="K121" s="170">
        <f>ROUND(E121*J121,2)</f>
        <v>0</v>
      </c>
      <c r="L121" s="170">
        <v>21</v>
      </c>
      <c r="M121" s="170">
        <f>G121*(1+L121/100)</f>
        <v>0</v>
      </c>
      <c r="N121" s="170">
        <v>0.1764</v>
      </c>
      <c r="O121" s="170">
        <f>ROUND(E121*N121,2)</f>
        <v>357.85</v>
      </c>
      <c r="P121" s="170">
        <v>0</v>
      </c>
      <c r="Q121" s="170">
        <f>ROUND(E121*P121,2)</f>
        <v>0</v>
      </c>
      <c r="R121" s="170" t="s">
        <v>186</v>
      </c>
      <c r="S121" s="170" t="s">
        <v>187</v>
      </c>
      <c r="T121" s="171" t="s">
        <v>125</v>
      </c>
      <c r="U121" s="159">
        <v>2.4E-2</v>
      </c>
      <c r="V121" s="159">
        <f>ROUND(E121*U121,2)</f>
        <v>48.69</v>
      </c>
      <c r="W121" s="159"/>
      <c r="X121" s="159" t="s">
        <v>126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188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7"/>
      <c r="B122" s="158"/>
      <c r="C122" s="187" t="s">
        <v>189</v>
      </c>
      <c r="D122" s="185"/>
      <c r="E122" s="195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190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7"/>
      <c r="B123" s="158"/>
      <c r="C123" s="187" t="s">
        <v>339</v>
      </c>
      <c r="D123" s="185"/>
      <c r="E123" s="195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190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7"/>
      <c r="B124" s="158"/>
      <c r="C124" s="187" t="s">
        <v>189</v>
      </c>
      <c r="D124" s="185"/>
      <c r="E124" s="195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190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7"/>
      <c r="B125" s="158"/>
      <c r="C125" s="187" t="s">
        <v>194</v>
      </c>
      <c r="D125" s="185"/>
      <c r="E125" s="195">
        <v>2028.6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190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2.5" outlineLevel="1" x14ac:dyDescent="0.2">
      <c r="A126" s="166">
        <v>46</v>
      </c>
      <c r="B126" s="167" t="s">
        <v>340</v>
      </c>
      <c r="C126" s="181" t="s">
        <v>341</v>
      </c>
      <c r="D126" s="168" t="s">
        <v>185</v>
      </c>
      <c r="E126" s="193">
        <v>1323</v>
      </c>
      <c r="F126" s="169"/>
      <c r="G126" s="170">
        <f>ROUND(E126*F126,2)</f>
        <v>0</v>
      </c>
      <c r="H126" s="169"/>
      <c r="I126" s="170">
        <f>ROUND(E126*H126,2)</f>
        <v>0</v>
      </c>
      <c r="J126" s="169"/>
      <c r="K126" s="170">
        <f>ROUND(E126*J126,2)</f>
        <v>0</v>
      </c>
      <c r="L126" s="170">
        <v>21</v>
      </c>
      <c r="M126" s="170">
        <f>G126*(1+L126/100)</f>
        <v>0</v>
      </c>
      <c r="N126" s="170">
        <v>0.378</v>
      </c>
      <c r="O126" s="170">
        <f>ROUND(E126*N126,2)</f>
        <v>500.09</v>
      </c>
      <c r="P126" s="170">
        <v>0</v>
      </c>
      <c r="Q126" s="170">
        <f>ROUND(E126*P126,2)</f>
        <v>0</v>
      </c>
      <c r="R126" s="170" t="s">
        <v>186</v>
      </c>
      <c r="S126" s="170" t="s">
        <v>187</v>
      </c>
      <c r="T126" s="171" t="s">
        <v>125</v>
      </c>
      <c r="U126" s="159">
        <v>2.5999999999999999E-2</v>
      </c>
      <c r="V126" s="159">
        <f>ROUND(E126*U126,2)</f>
        <v>34.4</v>
      </c>
      <c r="W126" s="159"/>
      <c r="X126" s="159" t="s">
        <v>126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188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7"/>
      <c r="B127" s="158"/>
      <c r="C127" s="187" t="s">
        <v>189</v>
      </c>
      <c r="D127" s="185"/>
      <c r="E127" s="195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190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7"/>
      <c r="B128" s="158"/>
      <c r="C128" s="187" t="s">
        <v>200</v>
      </c>
      <c r="D128" s="185"/>
      <c r="E128" s="195">
        <v>1323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190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ht="22.5" outlineLevel="1" x14ac:dyDescent="0.2">
      <c r="A129" s="172">
        <v>47</v>
      </c>
      <c r="B129" s="173" t="s">
        <v>342</v>
      </c>
      <c r="C129" s="180" t="s">
        <v>343</v>
      </c>
      <c r="D129" s="174" t="s">
        <v>185</v>
      </c>
      <c r="E129" s="192">
        <v>970.2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6">
        <v>0.55125000000000002</v>
      </c>
      <c r="O129" s="176">
        <f>ROUND(E129*N129,2)</f>
        <v>534.82000000000005</v>
      </c>
      <c r="P129" s="176">
        <v>0</v>
      </c>
      <c r="Q129" s="176">
        <f>ROUND(E129*P129,2)</f>
        <v>0</v>
      </c>
      <c r="R129" s="176" t="s">
        <v>186</v>
      </c>
      <c r="S129" s="176" t="s">
        <v>187</v>
      </c>
      <c r="T129" s="177" t="s">
        <v>125</v>
      </c>
      <c r="U129" s="159">
        <v>2.7E-2</v>
      </c>
      <c r="V129" s="159">
        <f>ROUND(E129*U129,2)</f>
        <v>26.2</v>
      </c>
      <c r="W129" s="159"/>
      <c r="X129" s="159" t="s">
        <v>126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188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66">
        <v>48</v>
      </c>
      <c r="B130" s="167" t="s">
        <v>344</v>
      </c>
      <c r="C130" s="181" t="s">
        <v>345</v>
      </c>
      <c r="D130" s="168" t="s">
        <v>185</v>
      </c>
      <c r="E130" s="193">
        <v>1323</v>
      </c>
      <c r="F130" s="169"/>
      <c r="G130" s="170">
        <f>ROUND(E130*F130,2)</f>
        <v>0</v>
      </c>
      <c r="H130" s="169"/>
      <c r="I130" s="170">
        <f>ROUND(E130*H130,2)</f>
        <v>0</v>
      </c>
      <c r="J130" s="169"/>
      <c r="K130" s="170">
        <f>ROUND(E130*J130,2)</f>
        <v>0</v>
      </c>
      <c r="L130" s="170">
        <v>21</v>
      </c>
      <c r="M130" s="170">
        <f>G130*(1+L130/100)</f>
        <v>0</v>
      </c>
      <c r="N130" s="170">
        <v>0.38313999999999998</v>
      </c>
      <c r="O130" s="170">
        <f>ROUND(E130*N130,2)</f>
        <v>506.89</v>
      </c>
      <c r="P130" s="170">
        <v>0</v>
      </c>
      <c r="Q130" s="170">
        <f>ROUND(E130*P130,2)</f>
        <v>0</v>
      </c>
      <c r="R130" s="170" t="s">
        <v>186</v>
      </c>
      <c r="S130" s="170" t="s">
        <v>187</v>
      </c>
      <c r="T130" s="171" t="s">
        <v>125</v>
      </c>
      <c r="U130" s="159">
        <v>2.5999999999999999E-2</v>
      </c>
      <c r="V130" s="159">
        <f>ROUND(E130*U130,2)</f>
        <v>34.4</v>
      </c>
      <c r="W130" s="159"/>
      <c r="X130" s="159" t="s">
        <v>126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188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7"/>
      <c r="B131" s="158"/>
      <c r="C131" s="259" t="s">
        <v>346</v>
      </c>
      <c r="D131" s="260"/>
      <c r="E131" s="260"/>
      <c r="F131" s="260"/>
      <c r="G131" s="260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218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66">
        <v>49</v>
      </c>
      <c r="B132" s="167" t="s">
        <v>347</v>
      </c>
      <c r="C132" s="181" t="s">
        <v>348</v>
      </c>
      <c r="D132" s="168" t="s">
        <v>185</v>
      </c>
      <c r="E132" s="193">
        <v>1675.8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0.21099999999999999</v>
      </c>
      <c r="O132" s="170">
        <f>ROUND(E132*N132,2)</f>
        <v>353.59</v>
      </c>
      <c r="P132" s="170">
        <v>0</v>
      </c>
      <c r="Q132" s="170">
        <f>ROUND(E132*P132,2)</f>
        <v>0</v>
      </c>
      <c r="R132" s="170" t="s">
        <v>186</v>
      </c>
      <c r="S132" s="170" t="s">
        <v>187</v>
      </c>
      <c r="T132" s="171" t="s">
        <v>125</v>
      </c>
      <c r="U132" s="159">
        <v>7.1999999999999995E-2</v>
      </c>
      <c r="V132" s="159">
        <f>ROUND(E132*U132,2)</f>
        <v>120.66</v>
      </c>
      <c r="W132" s="159"/>
      <c r="X132" s="159" t="s">
        <v>126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188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7"/>
      <c r="B133" s="158"/>
      <c r="C133" s="259" t="s">
        <v>349</v>
      </c>
      <c r="D133" s="260"/>
      <c r="E133" s="260"/>
      <c r="F133" s="260"/>
      <c r="G133" s="26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218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72">
        <v>50</v>
      </c>
      <c r="B134" s="173" t="s">
        <v>350</v>
      </c>
      <c r="C134" s="180" t="s">
        <v>351</v>
      </c>
      <c r="D134" s="174" t="s">
        <v>185</v>
      </c>
      <c r="E134" s="192">
        <v>3704.4</v>
      </c>
      <c r="F134" s="175"/>
      <c r="G134" s="176">
        <f>ROUND(E134*F134,2)</f>
        <v>0</v>
      </c>
      <c r="H134" s="175"/>
      <c r="I134" s="176">
        <f>ROUND(E134*H134,2)</f>
        <v>0</v>
      </c>
      <c r="J134" s="175"/>
      <c r="K134" s="176">
        <f>ROUND(E134*J134,2)</f>
        <v>0</v>
      </c>
      <c r="L134" s="176">
        <v>21</v>
      </c>
      <c r="M134" s="176">
        <f>G134*(1+L134/100)</f>
        <v>0</v>
      </c>
      <c r="N134" s="176">
        <v>6.0999999999999997E-4</v>
      </c>
      <c r="O134" s="176">
        <f>ROUND(E134*N134,2)</f>
        <v>2.2599999999999998</v>
      </c>
      <c r="P134" s="176">
        <v>0</v>
      </c>
      <c r="Q134" s="176">
        <f>ROUND(E134*P134,2)</f>
        <v>0</v>
      </c>
      <c r="R134" s="176" t="s">
        <v>186</v>
      </c>
      <c r="S134" s="176" t="s">
        <v>187</v>
      </c>
      <c r="T134" s="177" t="s">
        <v>125</v>
      </c>
      <c r="U134" s="159">
        <v>2E-3</v>
      </c>
      <c r="V134" s="159">
        <f>ROUND(E134*U134,2)</f>
        <v>7.41</v>
      </c>
      <c r="W134" s="159"/>
      <c r="X134" s="159" t="s">
        <v>126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188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22.5" outlineLevel="1" x14ac:dyDescent="0.2">
      <c r="A135" s="172">
        <v>51</v>
      </c>
      <c r="B135" s="173" t="s">
        <v>352</v>
      </c>
      <c r="C135" s="180" t="s">
        <v>353</v>
      </c>
      <c r="D135" s="174" t="s">
        <v>185</v>
      </c>
      <c r="E135" s="192">
        <v>2028.6</v>
      </c>
      <c r="F135" s="175"/>
      <c r="G135" s="176">
        <f>ROUND(E135*F135,2)</f>
        <v>0</v>
      </c>
      <c r="H135" s="175"/>
      <c r="I135" s="176">
        <f>ROUND(E135*H135,2)</f>
        <v>0</v>
      </c>
      <c r="J135" s="175"/>
      <c r="K135" s="176">
        <f>ROUND(E135*J135,2)</f>
        <v>0</v>
      </c>
      <c r="L135" s="176">
        <v>21</v>
      </c>
      <c r="M135" s="176">
        <f>G135*(1+L135/100)</f>
        <v>0</v>
      </c>
      <c r="N135" s="176">
        <v>0.17946000000000001</v>
      </c>
      <c r="O135" s="176">
        <f>ROUND(E135*N135,2)</f>
        <v>364.05</v>
      </c>
      <c r="P135" s="176">
        <v>0</v>
      </c>
      <c r="Q135" s="176">
        <f>ROUND(E135*P135,2)</f>
        <v>0</v>
      </c>
      <c r="R135" s="176" t="s">
        <v>186</v>
      </c>
      <c r="S135" s="176" t="s">
        <v>187</v>
      </c>
      <c r="T135" s="177" t="s">
        <v>125</v>
      </c>
      <c r="U135" s="159">
        <v>8.7999999999999995E-2</v>
      </c>
      <c r="V135" s="159">
        <f>ROUND(E135*U135,2)</f>
        <v>178.52</v>
      </c>
      <c r="W135" s="159"/>
      <c r="X135" s="159" t="s">
        <v>126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188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2.5" outlineLevel="1" x14ac:dyDescent="0.2">
      <c r="A136" s="172">
        <v>52</v>
      </c>
      <c r="B136" s="173" t="s">
        <v>354</v>
      </c>
      <c r="C136" s="180" t="s">
        <v>355</v>
      </c>
      <c r="D136" s="174" t="s">
        <v>185</v>
      </c>
      <c r="E136" s="192">
        <v>2381.4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6">
        <v>0.12966</v>
      </c>
      <c r="O136" s="176">
        <f>ROUND(E136*N136,2)</f>
        <v>308.77</v>
      </c>
      <c r="P136" s="176">
        <v>0</v>
      </c>
      <c r="Q136" s="176">
        <f>ROUND(E136*P136,2)</f>
        <v>0</v>
      </c>
      <c r="R136" s="176" t="s">
        <v>186</v>
      </c>
      <c r="S136" s="176" t="s">
        <v>187</v>
      </c>
      <c r="T136" s="177" t="s">
        <v>125</v>
      </c>
      <c r="U136" s="159">
        <v>7.1999999999999995E-2</v>
      </c>
      <c r="V136" s="159">
        <f>ROUND(E136*U136,2)</f>
        <v>171.46</v>
      </c>
      <c r="W136" s="159"/>
      <c r="X136" s="159" t="s">
        <v>126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188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x14ac:dyDescent="0.2">
      <c r="A137" s="161" t="s">
        <v>120</v>
      </c>
      <c r="B137" s="162" t="s">
        <v>77</v>
      </c>
      <c r="C137" s="179" t="s">
        <v>78</v>
      </c>
      <c r="D137" s="163"/>
      <c r="E137" s="191"/>
      <c r="F137" s="164"/>
      <c r="G137" s="164">
        <f>SUMIF(AG138:AG175,"&lt;&gt;NOR",G138:G175)</f>
        <v>0</v>
      </c>
      <c r="H137" s="164"/>
      <c r="I137" s="164">
        <f>SUM(I138:I175)</f>
        <v>0</v>
      </c>
      <c r="J137" s="164"/>
      <c r="K137" s="164">
        <f>SUM(K138:K175)</f>
        <v>0</v>
      </c>
      <c r="L137" s="164"/>
      <c r="M137" s="164">
        <f>SUM(M138:M175)</f>
        <v>0</v>
      </c>
      <c r="N137" s="164"/>
      <c r="O137" s="164">
        <f>SUM(O138:O175)</f>
        <v>105.22000000000001</v>
      </c>
      <c r="P137" s="164"/>
      <c r="Q137" s="164">
        <f>SUM(Q138:Q175)</f>
        <v>0</v>
      </c>
      <c r="R137" s="164"/>
      <c r="S137" s="164"/>
      <c r="T137" s="165"/>
      <c r="U137" s="160"/>
      <c r="V137" s="160">
        <f>SUM(V138:V175)</f>
        <v>659.29</v>
      </c>
      <c r="W137" s="160"/>
      <c r="X137" s="160"/>
      <c r="AG137" t="s">
        <v>121</v>
      </c>
    </row>
    <row r="138" spans="1:60" outlineLevel="1" x14ac:dyDescent="0.2">
      <c r="A138" s="166">
        <v>53</v>
      </c>
      <c r="B138" s="167" t="s">
        <v>356</v>
      </c>
      <c r="C138" s="181" t="s">
        <v>357</v>
      </c>
      <c r="D138" s="168" t="s">
        <v>215</v>
      </c>
      <c r="E138" s="193">
        <v>899</v>
      </c>
      <c r="F138" s="169"/>
      <c r="G138" s="170">
        <f>ROUND(E138*F138,2)</f>
        <v>0</v>
      </c>
      <c r="H138" s="169"/>
      <c r="I138" s="170">
        <f>ROUND(E138*H138,2)</f>
        <v>0</v>
      </c>
      <c r="J138" s="169"/>
      <c r="K138" s="170">
        <f>ROUND(E138*J138,2)</f>
        <v>0</v>
      </c>
      <c r="L138" s="170">
        <v>21</v>
      </c>
      <c r="M138" s="170">
        <f>G138*(1+L138/100)</f>
        <v>0</v>
      </c>
      <c r="N138" s="170">
        <v>1.0000000000000001E-5</v>
      </c>
      <c r="O138" s="170">
        <f>ROUND(E138*N138,2)</f>
        <v>0.01</v>
      </c>
      <c r="P138" s="170">
        <v>0</v>
      </c>
      <c r="Q138" s="170">
        <f>ROUND(E138*P138,2)</f>
        <v>0</v>
      </c>
      <c r="R138" s="170" t="s">
        <v>322</v>
      </c>
      <c r="S138" s="170" t="s">
        <v>187</v>
      </c>
      <c r="T138" s="171" t="s">
        <v>125</v>
      </c>
      <c r="U138" s="159">
        <v>9.7000000000000003E-2</v>
      </c>
      <c r="V138" s="159">
        <f>ROUND(E138*U138,2)</f>
        <v>87.2</v>
      </c>
      <c r="W138" s="159"/>
      <c r="X138" s="159" t="s">
        <v>126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127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7"/>
      <c r="B139" s="158"/>
      <c r="C139" s="259" t="s">
        <v>358</v>
      </c>
      <c r="D139" s="260"/>
      <c r="E139" s="260"/>
      <c r="F139" s="260"/>
      <c r="G139" s="260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218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ht="22.5" outlineLevel="1" x14ac:dyDescent="0.2">
      <c r="A140" s="166">
        <v>54</v>
      </c>
      <c r="B140" s="167" t="s">
        <v>359</v>
      </c>
      <c r="C140" s="181" t="s">
        <v>360</v>
      </c>
      <c r="D140" s="168" t="s">
        <v>361</v>
      </c>
      <c r="E140" s="193">
        <v>67</v>
      </c>
      <c r="F140" s="169"/>
      <c r="G140" s="170">
        <f>ROUND(E140*F140,2)</f>
        <v>0</v>
      </c>
      <c r="H140" s="169"/>
      <c r="I140" s="170">
        <f>ROUND(E140*H140,2)</f>
        <v>0</v>
      </c>
      <c r="J140" s="169"/>
      <c r="K140" s="170">
        <f>ROUND(E140*J140,2)</f>
        <v>0</v>
      </c>
      <c r="L140" s="170">
        <v>21</v>
      </c>
      <c r="M140" s="170">
        <f>G140*(1+L140/100)</f>
        <v>0</v>
      </c>
      <c r="N140" s="170">
        <v>5.0000000000000002E-5</v>
      </c>
      <c r="O140" s="170">
        <f>ROUND(E140*N140,2)</f>
        <v>0</v>
      </c>
      <c r="P140" s="170">
        <v>0</v>
      </c>
      <c r="Q140" s="170">
        <f>ROUND(E140*P140,2)</f>
        <v>0</v>
      </c>
      <c r="R140" s="170" t="s">
        <v>322</v>
      </c>
      <c r="S140" s="170" t="s">
        <v>187</v>
      </c>
      <c r="T140" s="171" t="s">
        <v>125</v>
      </c>
      <c r="U140" s="159">
        <v>0.42</v>
      </c>
      <c r="V140" s="159">
        <f>ROUND(E140*U140,2)</f>
        <v>28.14</v>
      </c>
      <c r="W140" s="159"/>
      <c r="X140" s="159" t="s">
        <v>126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127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7"/>
      <c r="B141" s="158"/>
      <c r="C141" s="259" t="s">
        <v>334</v>
      </c>
      <c r="D141" s="260"/>
      <c r="E141" s="260"/>
      <c r="F141" s="260"/>
      <c r="G141" s="260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218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ht="22.5" outlineLevel="1" x14ac:dyDescent="0.2">
      <c r="A142" s="166">
        <v>55</v>
      </c>
      <c r="B142" s="167" t="s">
        <v>362</v>
      </c>
      <c r="C142" s="181" t="s">
        <v>363</v>
      </c>
      <c r="D142" s="168" t="s">
        <v>361</v>
      </c>
      <c r="E142" s="193">
        <v>67</v>
      </c>
      <c r="F142" s="169"/>
      <c r="G142" s="170">
        <f>ROUND(E142*F142,2)</f>
        <v>0</v>
      </c>
      <c r="H142" s="169"/>
      <c r="I142" s="170">
        <f>ROUND(E142*H142,2)</f>
        <v>0</v>
      </c>
      <c r="J142" s="169"/>
      <c r="K142" s="170">
        <f>ROUND(E142*J142,2)</f>
        <v>0</v>
      </c>
      <c r="L142" s="170">
        <v>21</v>
      </c>
      <c r="M142" s="170">
        <f>G142*(1+L142/100)</f>
        <v>0</v>
      </c>
      <c r="N142" s="170">
        <v>3.0000000000000001E-5</v>
      </c>
      <c r="O142" s="170">
        <f>ROUND(E142*N142,2)</f>
        <v>0</v>
      </c>
      <c r="P142" s="170">
        <v>0</v>
      </c>
      <c r="Q142" s="170">
        <f>ROUND(E142*P142,2)</f>
        <v>0</v>
      </c>
      <c r="R142" s="170" t="s">
        <v>322</v>
      </c>
      <c r="S142" s="170" t="s">
        <v>187</v>
      </c>
      <c r="T142" s="171" t="s">
        <v>125</v>
      </c>
      <c r="U142" s="159">
        <v>0.24210000000000001</v>
      </c>
      <c r="V142" s="159">
        <f>ROUND(E142*U142,2)</f>
        <v>16.22</v>
      </c>
      <c r="W142" s="159"/>
      <c r="X142" s="159" t="s">
        <v>126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127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7"/>
      <c r="B143" s="158"/>
      <c r="C143" s="259" t="s">
        <v>334</v>
      </c>
      <c r="D143" s="260"/>
      <c r="E143" s="260"/>
      <c r="F143" s="260"/>
      <c r="G143" s="260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218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 x14ac:dyDescent="0.2">
      <c r="A144" s="166">
        <v>56</v>
      </c>
      <c r="B144" s="167" t="s">
        <v>364</v>
      </c>
      <c r="C144" s="181" t="s">
        <v>365</v>
      </c>
      <c r="D144" s="168" t="s">
        <v>215</v>
      </c>
      <c r="E144" s="193">
        <v>899</v>
      </c>
      <c r="F144" s="169"/>
      <c r="G144" s="170">
        <f>ROUND(E144*F144,2)</f>
        <v>0</v>
      </c>
      <c r="H144" s="169"/>
      <c r="I144" s="170">
        <f>ROUND(E144*H144,2)</f>
        <v>0</v>
      </c>
      <c r="J144" s="169"/>
      <c r="K144" s="170">
        <f>ROUND(E144*J144,2)</f>
        <v>0</v>
      </c>
      <c r="L144" s="170">
        <v>21</v>
      </c>
      <c r="M144" s="170">
        <f>G144*(1+L144/100)</f>
        <v>0</v>
      </c>
      <c r="N144" s="170">
        <v>0</v>
      </c>
      <c r="O144" s="170">
        <f>ROUND(E144*N144,2)</f>
        <v>0</v>
      </c>
      <c r="P144" s="170">
        <v>0</v>
      </c>
      <c r="Q144" s="170">
        <f>ROUND(E144*P144,2)</f>
        <v>0</v>
      </c>
      <c r="R144" s="170" t="s">
        <v>322</v>
      </c>
      <c r="S144" s="170" t="s">
        <v>187</v>
      </c>
      <c r="T144" s="171" t="s">
        <v>125</v>
      </c>
      <c r="U144" s="159">
        <v>7.9000000000000001E-2</v>
      </c>
      <c r="V144" s="159">
        <f>ROUND(E144*U144,2)</f>
        <v>71.02</v>
      </c>
      <c r="W144" s="159"/>
      <c r="X144" s="159" t="s">
        <v>126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127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7"/>
      <c r="B145" s="158"/>
      <c r="C145" s="259" t="s">
        <v>366</v>
      </c>
      <c r="D145" s="260"/>
      <c r="E145" s="260"/>
      <c r="F145" s="260"/>
      <c r="G145" s="260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218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33.75" outlineLevel="1" x14ac:dyDescent="0.2">
      <c r="A146" s="166">
        <v>57</v>
      </c>
      <c r="B146" s="167" t="s">
        <v>367</v>
      </c>
      <c r="C146" s="181" t="s">
        <v>368</v>
      </c>
      <c r="D146" s="168" t="s">
        <v>369</v>
      </c>
      <c r="E146" s="193">
        <v>27</v>
      </c>
      <c r="F146" s="169"/>
      <c r="G146" s="170">
        <f>ROUND(E146*F146,2)</f>
        <v>0</v>
      </c>
      <c r="H146" s="169"/>
      <c r="I146" s="170">
        <f>ROUND(E146*H146,2)</f>
        <v>0</v>
      </c>
      <c r="J146" s="169"/>
      <c r="K146" s="170">
        <f>ROUND(E146*J146,2)</f>
        <v>0</v>
      </c>
      <c r="L146" s="170">
        <v>21</v>
      </c>
      <c r="M146" s="170">
        <f>G146*(1+L146/100)</f>
        <v>0</v>
      </c>
      <c r="N146" s="170">
        <v>1.2999999999999999E-4</v>
      </c>
      <c r="O146" s="170">
        <f>ROUND(E146*N146,2)</f>
        <v>0</v>
      </c>
      <c r="P146" s="170">
        <v>0</v>
      </c>
      <c r="Q146" s="170">
        <f>ROUND(E146*P146,2)</f>
        <v>0</v>
      </c>
      <c r="R146" s="170" t="s">
        <v>322</v>
      </c>
      <c r="S146" s="170" t="s">
        <v>187</v>
      </c>
      <c r="T146" s="171" t="s">
        <v>125</v>
      </c>
      <c r="U146" s="159">
        <v>7.5</v>
      </c>
      <c r="V146" s="159">
        <f>ROUND(E146*U146,2)</f>
        <v>202.5</v>
      </c>
      <c r="W146" s="159"/>
      <c r="X146" s="159" t="s">
        <v>126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127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7"/>
      <c r="B147" s="158"/>
      <c r="C147" s="259" t="s">
        <v>366</v>
      </c>
      <c r="D147" s="260"/>
      <c r="E147" s="260"/>
      <c r="F147" s="260"/>
      <c r="G147" s="260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218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72">
        <v>58</v>
      </c>
      <c r="B148" s="173" t="s">
        <v>370</v>
      </c>
      <c r="C148" s="180" t="s">
        <v>371</v>
      </c>
      <c r="D148" s="174" t="s">
        <v>215</v>
      </c>
      <c r="E148" s="192">
        <v>899</v>
      </c>
      <c r="F148" s="175"/>
      <c r="G148" s="176">
        <f>ROUND(E148*F148,2)</f>
        <v>0</v>
      </c>
      <c r="H148" s="175"/>
      <c r="I148" s="176">
        <f>ROUND(E148*H148,2)</f>
        <v>0</v>
      </c>
      <c r="J148" s="175"/>
      <c r="K148" s="176">
        <f>ROUND(E148*J148,2)</f>
        <v>0</v>
      </c>
      <c r="L148" s="176">
        <v>21</v>
      </c>
      <c r="M148" s="176">
        <f>G148*(1+L148/100)</f>
        <v>0</v>
      </c>
      <c r="N148" s="176">
        <v>0</v>
      </c>
      <c r="O148" s="176">
        <f>ROUND(E148*N148,2)</f>
        <v>0</v>
      </c>
      <c r="P148" s="176">
        <v>0</v>
      </c>
      <c r="Q148" s="176">
        <f>ROUND(E148*P148,2)</f>
        <v>0</v>
      </c>
      <c r="R148" s="176" t="s">
        <v>322</v>
      </c>
      <c r="S148" s="176" t="s">
        <v>187</v>
      </c>
      <c r="T148" s="177" t="s">
        <v>125</v>
      </c>
      <c r="U148" s="159">
        <v>3.1E-2</v>
      </c>
      <c r="V148" s="159">
        <f>ROUND(E148*U148,2)</f>
        <v>27.87</v>
      </c>
      <c r="W148" s="159"/>
      <c r="X148" s="159" t="s">
        <v>126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127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66">
        <v>59</v>
      </c>
      <c r="B149" s="167" t="s">
        <v>372</v>
      </c>
      <c r="C149" s="181" t="s">
        <v>373</v>
      </c>
      <c r="D149" s="168" t="s">
        <v>361</v>
      </c>
      <c r="E149" s="193">
        <v>54</v>
      </c>
      <c r="F149" s="169"/>
      <c r="G149" s="170">
        <f>ROUND(E149*F149,2)</f>
        <v>0</v>
      </c>
      <c r="H149" s="169"/>
      <c r="I149" s="170">
        <f>ROUND(E149*H149,2)</f>
        <v>0</v>
      </c>
      <c r="J149" s="169"/>
      <c r="K149" s="170">
        <f>ROUND(E149*J149,2)</f>
        <v>0</v>
      </c>
      <c r="L149" s="170">
        <v>21</v>
      </c>
      <c r="M149" s="170">
        <f>G149*(1+L149/100)</f>
        <v>0</v>
      </c>
      <c r="N149" s="170">
        <v>0</v>
      </c>
      <c r="O149" s="170">
        <f>ROUND(E149*N149,2)</f>
        <v>0</v>
      </c>
      <c r="P149" s="170">
        <v>0</v>
      </c>
      <c r="Q149" s="170">
        <f>ROUND(E149*P149,2)</f>
        <v>0</v>
      </c>
      <c r="R149" s="170" t="s">
        <v>322</v>
      </c>
      <c r="S149" s="170" t="s">
        <v>187</v>
      </c>
      <c r="T149" s="171" t="s">
        <v>125</v>
      </c>
      <c r="U149" s="159">
        <v>0.79</v>
      </c>
      <c r="V149" s="159">
        <f>ROUND(E149*U149,2)</f>
        <v>42.66</v>
      </c>
      <c r="W149" s="159"/>
      <c r="X149" s="159" t="s">
        <v>126</v>
      </c>
      <c r="Y149" s="151"/>
      <c r="Z149" s="151"/>
      <c r="AA149" s="151"/>
      <c r="AB149" s="151"/>
      <c r="AC149" s="151"/>
      <c r="AD149" s="151"/>
      <c r="AE149" s="151"/>
      <c r="AF149" s="151"/>
      <c r="AG149" s="151" t="s">
        <v>127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7"/>
      <c r="B150" s="158"/>
      <c r="C150" s="259" t="s">
        <v>374</v>
      </c>
      <c r="D150" s="260"/>
      <c r="E150" s="260"/>
      <c r="F150" s="260"/>
      <c r="G150" s="260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218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66">
        <v>60</v>
      </c>
      <c r="B151" s="167" t="s">
        <v>375</v>
      </c>
      <c r="C151" s="181" t="s">
        <v>376</v>
      </c>
      <c r="D151" s="168" t="s">
        <v>361</v>
      </c>
      <c r="E151" s="193">
        <v>42</v>
      </c>
      <c r="F151" s="169"/>
      <c r="G151" s="170">
        <f>ROUND(E151*F151,2)</f>
        <v>0</v>
      </c>
      <c r="H151" s="169"/>
      <c r="I151" s="170">
        <f>ROUND(E151*H151,2)</f>
        <v>0</v>
      </c>
      <c r="J151" s="169"/>
      <c r="K151" s="170">
        <f>ROUND(E151*J151,2)</f>
        <v>0</v>
      </c>
      <c r="L151" s="170">
        <v>21</v>
      </c>
      <c r="M151" s="170">
        <f>G151*(1+L151/100)</f>
        <v>0</v>
      </c>
      <c r="N151" s="170">
        <v>0</v>
      </c>
      <c r="O151" s="170">
        <f>ROUND(E151*N151,2)</f>
        <v>0</v>
      </c>
      <c r="P151" s="170">
        <v>0</v>
      </c>
      <c r="Q151" s="170">
        <f>ROUND(E151*P151,2)</f>
        <v>0</v>
      </c>
      <c r="R151" s="170" t="s">
        <v>322</v>
      </c>
      <c r="S151" s="170" t="s">
        <v>187</v>
      </c>
      <c r="T151" s="171" t="s">
        <v>125</v>
      </c>
      <c r="U151" s="159">
        <v>0.94599999999999995</v>
      </c>
      <c r="V151" s="159">
        <f>ROUND(E151*U151,2)</f>
        <v>39.729999999999997</v>
      </c>
      <c r="W151" s="159"/>
      <c r="X151" s="159" t="s">
        <v>126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127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7"/>
      <c r="B152" s="158"/>
      <c r="C152" s="259" t="s">
        <v>374</v>
      </c>
      <c r="D152" s="260"/>
      <c r="E152" s="260"/>
      <c r="F152" s="260"/>
      <c r="G152" s="260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218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2.5" outlineLevel="1" x14ac:dyDescent="0.2">
      <c r="A153" s="166">
        <v>61</v>
      </c>
      <c r="B153" s="167" t="s">
        <v>377</v>
      </c>
      <c r="C153" s="181" t="s">
        <v>378</v>
      </c>
      <c r="D153" s="168" t="s">
        <v>361</v>
      </c>
      <c r="E153" s="193">
        <v>27</v>
      </c>
      <c r="F153" s="169"/>
      <c r="G153" s="170">
        <f>ROUND(E153*F153,2)</f>
        <v>0</v>
      </c>
      <c r="H153" s="169"/>
      <c r="I153" s="170">
        <f>ROUND(E153*H153,2)</f>
        <v>0</v>
      </c>
      <c r="J153" s="169"/>
      <c r="K153" s="170">
        <f>ROUND(E153*J153,2)</f>
        <v>0</v>
      </c>
      <c r="L153" s="170">
        <v>21</v>
      </c>
      <c r="M153" s="170">
        <f>G153*(1+L153/100)</f>
        <v>0</v>
      </c>
      <c r="N153" s="170">
        <v>0</v>
      </c>
      <c r="O153" s="170">
        <f>ROUND(E153*N153,2)</f>
        <v>0</v>
      </c>
      <c r="P153" s="170">
        <v>0</v>
      </c>
      <c r="Q153" s="170">
        <f>ROUND(E153*P153,2)</f>
        <v>0</v>
      </c>
      <c r="R153" s="170" t="s">
        <v>322</v>
      </c>
      <c r="S153" s="170" t="s">
        <v>187</v>
      </c>
      <c r="T153" s="171" t="s">
        <v>125</v>
      </c>
      <c r="U153" s="159">
        <v>0.9</v>
      </c>
      <c r="V153" s="159">
        <f>ROUND(E153*U153,2)</f>
        <v>24.3</v>
      </c>
      <c r="W153" s="159"/>
      <c r="X153" s="159" t="s">
        <v>126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127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7"/>
      <c r="B154" s="158"/>
      <c r="C154" s="259" t="s">
        <v>374</v>
      </c>
      <c r="D154" s="260"/>
      <c r="E154" s="260"/>
      <c r="F154" s="260"/>
      <c r="G154" s="260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218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2.5" outlineLevel="1" x14ac:dyDescent="0.2">
      <c r="A155" s="166">
        <v>62</v>
      </c>
      <c r="B155" s="167" t="s">
        <v>379</v>
      </c>
      <c r="C155" s="181" t="s">
        <v>380</v>
      </c>
      <c r="D155" s="168" t="s">
        <v>361</v>
      </c>
      <c r="E155" s="193">
        <v>27</v>
      </c>
      <c r="F155" s="169"/>
      <c r="G155" s="170">
        <f>ROUND(E155*F155,2)</f>
        <v>0</v>
      </c>
      <c r="H155" s="169"/>
      <c r="I155" s="170">
        <f>ROUND(E155*H155,2)</f>
        <v>0</v>
      </c>
      <c r="J155" s="169"/>
      <c r="K155" s="170">
        <f>ROUND(E155*J155,2)</f>
        <v>0</v>
      </c>
      <c r="L155" s="170">
        <v>21</v>
      </c>
      <c r="M155" s="170">
        <f>G155*(1+L155/100)</f>
        <v>0</v>
      </c>
      <c r="N155" s="170">
        <v>0</v>
      </c>
      <c r="O155" s="170">
        <f>ROUND(E155*N155,2)</f>
        <v>0</v>
      </c>
      <c r="P155" s="170">
        <v>0</v>
      </c>
      <c r="Q155" s="170">
        <f>ROUND(E155*P155,2)</f>
        <v>0</v>
      </c>
      <c r="R155" s="170" t="s">
        <v>322</v>
      </c>
      <c r="S155" s="170" t="s">
        <v>187</v>
      </c>
      <c r="T155" s="171" t="s">
        <v>125</v>
      </c>
      <c r="U155" s="159">
        <v>2.2519999999999998</v>
      </c>
      <c r="V155" s="159">
        <f>ROUND(E155*U155,2)</f>
        <v>60.8</v>
      </c>
      <c r="W155" s="159"/>
      <c r="X155" s="159" t="s">
        <v>126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127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7"/>
      <c r="B156" s="158"/>
      <c r="C156" s="259" t="s">
        <v>374</v>
      </c>
      <c r="D156" s="260"/>
      <c r="E156" s="260"/>
      <c r="F156" s="260"/>
      <c r="G156" s="260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218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72">
        <v>63</v>
      </c>
      <c r="B157" s="173" t="s">
        <v>381</v>
      </c>
      <c r="C157" s="180" t="s">
        <v>382</v>
      </c>
      <c r="D157" s="174" t="s">
        <v>361</v>
      </c>
      <c r="E157" s="192">
        <v>27</v>
      </c>
      <c r="F157" s="175"/>
      <c r="G157" s="176">
        <f t="shared" ref="G157:G175" si="0">ROUND(E157*F157,2)</f>
        <v>0</v>
      </c>
      <c r="H157" s="175"/>
      <c r="I157" s="176">
        <f t="shared" ref="I157:I175" si="1">ROUND(E157*H157,2)</f>
        <v>0</v>
      </c>
      <c r="J157" s="175"/>
      <c r="K157" s="176">
        <f t="shared" ref="K157:K175" si="2">ROUND(E157*J157,2)</f>
        <v>0</v>
      </c>
      <c r="L157" s="176">
        <v>21</v>
      </c>
      <c r="M157" s="176">
        <f t="shared" ref="M157:M175" si="3">G157*(1+L157/100)</f>
        <v>0</v>
      </c>
      <c r="N157" s="176">
        <v>7.0200000000000002E-3</v>
      </c>
      <c r="O157" s="176">
        <f t="shared" ref="O157:O175" si="4">ROUND(E157*N157,2)</f>
        <v>0.19</v>
      </c>
      <c r="P157" s="176">
        <v>0</v>
      </c>
      <c r="Q157" s="176">
        <f t="shared" ref="Q157:Q175" si="5">ROUND(E157*P157,2)</f>
        <v>0</v>
      </c>
      <c r="R157" s="176" t="s">
        <v>322</v>
      </c>
      <c r="S157" s="176" t="s">
        <v>187</v>
      </c>
      <c r="T157" s="177" t="s">
        <v>125</v>
      </c>
      <c r="U157" s="159">
        <v>1.3140000000000001</v>
      </c>
      <c r="V157" s="159">
        <f t="shared" ref="V157:V175" si="6">ROUND(E157*U157,2)</f>
        <v>35.479999999999997</v>
      </c>
      <c r="W157" s="159"/>
      <c r="X157" s="159" t="s">
        <v>126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127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72">
        <v>64</v>
      </c>
      <c r="B158" s="173" t="s">
        <v>383</v>
      </c>
      <c r="C158" s="180" t="s">
        <v>384</v>
      </c>
      <c r="D158" s="174" t="s">
        <v>215</v>
      </c>
      <c r="E158" s="192">
        <v>899</v>
      </c>
      <c r="F158" s="175"/>
      <c r="G158" s="176">
        <f t="shared" si="0"/>
        <v>0</v>
      </c>
      <c r="H158" s="175"/>
      <c r="I158" s="176">
        <f t="shared" si="1"/>
        <v>0</v>
      </c>
      <c r="J158" s="175"/>
      <c r="K158" s="176">
        <f t="shared" si="2"/>
        <v>0</v>
      </c>
      <c r="L158" s="176">
        <v>21</v>
      </c>
      <c r="M158" s="176">
        <f t="shared" si="3"/>
        <v>0</v>
      </c>
      <c r="N158" s="176">
        <v>0</v>
      </c>
      <c r="O158" s="176">
        <f t="shared" si="4"/>
        <v>0</v>
      </c>
      <c r="P158" s="176">
        <v>0</v>
      </c>
      <c r="Q158" s="176">
        <f t="shared" si="5"/>
        <v>0</v>
      </c>
      <c r="R158" s="176" t="s">
        <v>322</v>
      </c>
      <c r="S158" s="176" t="s">
        <v>187</v>
      </c>
      <c r="T158" s="177" t="s">
        <v>125</v>
      </c>
      <c r="U158" s="159">
        <v>2.5999999999999999E-2</v>
      </c>
      <c r="V158" s="159">
        <f t="shared" si="6"/>
        <v>23.37</v>
      </c>
      <c r="W158" s="159"/>
      <c r="X158" s="159" t="s">
        <v>126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127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ht="22.5" outlineLevel="1" x14ac:dyDescent="0.2">
      <c r="A159" s="172">
        <v>65</v>
      </c>
      <c r="B159" s="173" t="s">
        <v>385</v>
      </c>
      <c r="C159" s="180" t="s">
        <v>386</v>
      </c>
      <c r="D159" s="174" t="s">
        <v>361</v>
      </c>
      <c r="E159" s="192">
        <v>165</v>
      </c>
      <c r="F159" s="175"/>
      <c r="G159" s="176">
        <f t="shared" si="0"/>
        <v>0</v>
      </c>
      <c r="H159" s="175"/>
      <c r="I159" s="176">
        <f t="shared" si="1"/>
        <v>0</v>
      </c>
      <c r="J159" s="175"/>
      <c r="K159" s="176">
        <f t="shared" si="2"/>
        <v>0</v>
      </c>
      <c r="L159" s="176">
        <v>21</v>
      </c>
      <c r="M159" s="176">
        <f t="shared" si="3"/>
        <v>0</v>
      </c>
      <c r="N159" s="176">
        <v>0.09</v>
      </c>
      <c r="O159" s="176">
        <f t="shared" si="4"/>
        <v>14.85</v>
      </c>
      <c r="P159" s="176">
        <v>0</v>
      </c>
      <c r="Q159" s="176">
        <f t="shared" si="5"/>
        <v>0</v>
      </c>
      <c r="R159" s="176" t="s">
        <v>307</v>
      </c>
      <c r="S159" s="176" t="s">
        <v>187</v>
      </c>
      <c r="T159" s="177" t="s">
        <v>329</v>
      </c>
      <c r="U159" s="159">
        <v>0</v>
      </c>
      <c r="V159" s="159">
        <f t="shared" si="6"/>
        <v>0</v>
      </c>
      <c r="W159" s="159"/>
      <c r="X159" s="159" t="s">
        <v>308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387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 x14ac:dyDescent="0.2">
      <c r="A160" s="172">
        <v>66</v>
      </c>
      <c r="B160" s="173" t="s">
        <v>388</v>
      </c>
      <c r="C160" s="180" t="s">
        <v>389</v>
      </c>
      <c r="D160" s="174" t="s">
        <v>361</v>
      </c>
      <c r="E160" s="192">
        <v>67</v>
      </c>
      <c r="F160" s="175"/>
      <c r="G160" s="176">
        <f t="shared" si="0"/>
        <v>0</v>
      </c>
      <c r="H160" s="175"/>
      <c r="I160" s="176">
        <f t="shared" si="1"/>
        <v>0</v>
      </c>
      <c r="J160" s="175"/>
      <c r="K160" s="176">
        <f t="shared" si="2"/>
        <v>0</v>
      </c>
      <c r="L160" s="176">
        <v>21</v>
      </c>
      <c r="M160" s="176">
        <f t="shared" si="3"/>
        <v>0</v>
      </c>
      <c r="N160" s="176">
        <v>6.13E-3</v>
      </c>
      <c r="O160" s="176">
        <f t="shared" si="4"/>
        <v>0.41</v>
      </c>
      <c r="P160" s="176">
        <v>0</v>
      </c>
      <c r="Q160" s="176">
        <f t="shared" si="5"/>
        <v>0</v>
      </c>
      <c r="R160" s="176" t="s">
        <v>307</v>
      </c>
      <c r="S160" s="176" t="s">
        <v>187</v>
      </c>
      <c r="T160" s="177" t="s">
        <v>329</v>
      </c>
      <c r="U160" s="159">
        <v>0</v>
      </c>
      <c r="V160" s="159">
        <f t="shared" si="6"/>
        <v>0</v>
      </c>
      <c r="W160" s="159"/>
      <c r="X160" s="159" t="s">
        <v>308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387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72">
        <v>67</v>
      </c>
      <c r="B161" s="173" t="s">
        <v>390</v>
      </c>
      <c r="C161" s="180" t="s">
        <v>391</v>
      </c>
      <c r="D161" s="174" t="s">
        <v>361</v>
      </c>
      <c r="E161" s="192">
        <v>67</v>
      </c>
      <c r="F161" s="175"/>
      <c r="G161" s="176">
        <f t="shared" si="0"/>
        <v>0</v>
      </c>
      <c r="H161" s="175"/>
      <c r="I161" s="176">
        <f t="shared" si="1"/>
        <v>0</v>
      </c>
      <c r="J161" s="175"/>
      <c r="K161" s="176">
        <f t="shared" si="2"/>
        <v>0</v>
      </c>
      <c r="L161" s="176">
        <v>21</v>
      </c>
      <c r="M161" s="176">
        <f t="shared" si="3"/>
        <v>0</v>
      </c>
      <c r="N161" s="176">
        <v>2E-3</v>
      </c>
      <c r="O161" s="176">
        <f t="shared" si="4"/>
        <v>0.13</v>
      </c>
      <c r="P161" s="176">
        <v>0</v>
      </c>
      <c r="Q161" s="176">
        <f t="shared" si="5"/>
        <v>0</v>
      </c>
      <c r="R161" s="176" t="s">
        <v>307</v>
      </c>
      <c r="S161" s="176" t="s">
        <v>187</v>
      </c>
      <c r="T161" s="177" t="s">
        <v>187</v>
      </c>
      <c r="U161" s="159">
        <v>0</v>
      </c>
      <c r="V161" s="159">
        <f t="shared" si="6"/>
        <v>0</v>
      </c>
      <c r="W161" s="159"/>
      <c r="X161" s="159" t="s">
        <v>308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387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72">
        <v>68</v>
      </c>
      <c r="B162" s="173" t="s">
        <v>392</v>
      </c>
      <c r="C162" s="180" t="s">
        <v>393</v>
      </c>
      <c r="D162" s="174" t="s">
        <v>361</v>
      </c>
      <c r="E162" s="192">
        <v>54</v>
      </c>
      <c r="F162" s="175"/>
      <c r="G162" s="176">
        <f t="shared" si="0"/>
        <v>0</v>
      </c>
      <c r="H162" s="175"/>
      <c r="I162" s="176">
        <f t="shared" si="1"/>
        <v>0</v>
      </c>
      <c r="J162" s="175"/>
      <c r="K162" s="176">
        <f t="shared" si="2"/>
        <v>0</v>
      </c>
      <c r="L162" s="176">
        <v>21</v>
      </c>
      <c r="M162" s="176">
        <f t="shared" si="3"/>
        <v>0</v>
      </c>
      <c r="N162" s="176">
        <v>1E-3</v>
      </c>
      <c r="O162" s="176">
        <f t="shared" si="4"/>
        <v>0.05</v>
      </c>
      <c r="P162" s="176">
        <v>0</v>
      </c>
      <c r="Q162" s="176">
        <f t="shared" si="5"/>
        <v>0</v>
      </c>
      <c r="R162" s="176" t="s">
        <v>307</v>
      </c>
      <c r="S162" s="176" t="s">
        <v>187</v>
      </c>
      <c r="T162" s="177" t="s">
        <v>187</v>
      </c>
      <c r="U162" s="159">
        <v>0</v>
      </c>
      <c r="V162" s="159">
        <f t="shared" si="6"/>
        <v>0</v>
      </c>
      <c r="W162" s="159"/>
      <c r="X162" s="159" t="s">
        <v>308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387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ht="22.5" outlineLevel="1" x14ac:dyDescent="0.2">
      <c r="A163" s="172">
        <v>69</v>
      </c>
      <c r="B163" s="173" t="s">
        <v>394</v>
      </c>
      <c r="C163" s="180" t="s">
        <v>395</v>
      </c>
      <c r="D163" s="174" t="s">
        <v>361</v>
      </c>
      <c r="E163" s="192">
        <v>26</v>
      </c>
      <c r="F163" s="175"/>
      <c r="G163" s="176">
        <f t="shared" si="0"/>
        <v>0</v>
      </c>
      <c r="H163" s="175"/>
      <c r="I163" s="176">
        <f t="shared" si="1"/>
        <v>0</v>
      </c>
      <c r="J163" s="175"/>
      <c r="K163" s="176">
        <f t="shared" si="2"/>
        <v>0</v>
      </c>
      <c r="L163" s="176">
        <v>21</v>
      </c>
      <c r="M163" s="176">
        <f t="shared" si="3"/>
        <v>0</v>
      </c>
      <c r="N163" s="176">
        <v>0.158</v>
      </c>
      <c r="O163" s="176">
        <f t="shared" si="4"/>
        <v>4.1100000000000003</v>
      </c>
      <c r="P163" s="176">
        <v>0</v>
      </c>
      <c r="Q163" s="176">
        <f t="shared" si="5"/>
        <v>0</v>
      </c>
      <c r="R163" s="176" t="s">
        <v>307</v>
      </c>
      <c r="S163" s="176" t="s">
        <v>187</v>
      </c>
      <c r="T163" s="177" t="s">
        <v>329</v>
      </c>
      <c r="U163" s="159">
        <v>0</v>
      </c>
      <c r="V163" s="159">
        <f t="shared" si="6"/>
        <v>0</v>
      </c>
      <c r="W163" s="159"/>
      <c r="X163" s="159" t="s">
        <v>308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387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ht="22.5" outlineLevel="1" x14ac:dyDescent="0.2">
      <c r="A164" s="172">
        <v>70</v>
      </c>
      <c r="B164" s="173" t="s">
        <v>396</v>
      </c>
      <c r="C164" s="180" t="s">
        <v>397</v>
      </c>
      <c r="D164" s="174" t="s">
        <v>361</v>
      </c>
      <c r="E164" s="192">
        <v>1</v>
      </c>
      <c r="F164" s="175"/>
      <c r="G164" s="176">
        <f t="shared" si="0"/>
        <v>0</v>
      </c>
      <c r="H164" s="175"/>
      <c r="I164" s="176">
        <f t="shared" si="1"/>
        <v>0</v>
      </c>
      <c r="J164" s="175"/>
      <c r="K164" s="176">
        <f t="shared" si="2"/>
        <v>0</v>
      </c>
      <c r="L164" s="176">
        <v>21</v>
      </c>
      <c r="M164" s="176">
        <f t="shared" si="3"/>
        <v>0</v>
      </c>
      <c r="N164" s="176">
        <v>0.158</v>
      </c>
      <c r="O164" s="176">
        <f t="shared" si="4"/>
        <v>0.16</v>
      </c>
      <c r="P164" s="176">
        <v>0</v>
      </c>
      <c r="Q164" s="176">
        <f t="shared" si="5"/>
        <v>0</v>
      </c>
      <c r="R164" s="176" t="s">
        <v>307</v>
      </c>
      <c r="S164" s="176" t="s">
        <v>187</v>
      </c>
      <c r="T164" s="177" t="s">
        <v>329</v>
      </c>
      <c r="U164" s="159">
        <v>0</v>
      </c>
      <c r="V164" s="159">
        <f t="shared" si="6"/>
        <v>0</v>
      </c>
      <c r="W164" s="159"/>
      <c r="X164" s="159" t="s">
        <v>308</v>
      </c>
      <c r="Y164" s="151"/>
      <c r="Z164" s="151"/>
      <c r="AA164" s="151"/>
      <c r="AB164" s="151"/>
      <c r="AC164" s="151"/>
      <c r="AD164" s="151"/>
      <c r="AE164" s="151"/>
      <c r="AF164" s="151"/>
      <c r="AG164" s="151" t="s">
        <v>387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72">
        <v>71</v>
      </c>
      <c r="B165" s="173" t="s">
        <v>398</v>
      </c>
      <c r="C165" s="180" t="s">
        <v>399</v>
      </c>
      <c r="D165" s="174" t="s">
        <v>361</v>
      </c>
      <c r="E165" s="192">
        <v>2</v>
      </c>
      <c r="F165" s="175"/>
      <c r="G165" s="176">
        <f t="shared" si="0"/>
        <v>0</v>
      </c>
      <c r="H165" s="175"/>
      <c r="I165" s="176">
        <f t="shared" si="1"/>
        <v>0</v>
      </c>
      <c r="J165" s="175"/>
      <c r="K165" s="176">
        <f t="shared" si="2"/>
        <v>0</v>
      </c>
      <c r="L165" s="176">
        <v>21</v>
      </c>
      <c r="M165" s="176">
        <f t="shared" si="3"/>
        <v>0</v>
      </c>
      <c r="N165" s="176">
        <v>2.4E-2</v>
      </c>
      <c r="O165" s="176">
        <f t="shared" si="4"/>
        <v>0.05</v>
      </c>
      <c r="P165" s="176">
        <v>0</v>
      </c>
      <c r="Q165" s="176">
        <f t="shared" si="5"/>
        <v>0</v>
      </c>
      <c r="R165" s="176" t="s">
        <v>307</v>
      </c>
      <c r="S165" s="176" t="s">
        <v>187</v>
      </c>
      <c r="T165" s="177" t="s">
        <v>329</v>
      </c>
      <c r="U165" s="159">
        <v>0</v>
      </c>
      <c r="V165" s="159">
        <f t="shared" si="6"/>
        <v>0</v>
      </c>
      <c r="W165" s="159"/>
      <c r="X165" s="159" t="s">
        <v>308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387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72">
        <v>72</v>
      </c>
      <c r="B166" s="173" t="s">
        <v>400</v>
      </c>
      <c r="C166" s="180" t="s">
        <v>401</v>
      </c>
      <c r="D166" s="174" t="s">
        <v>361</v>
      </c>
      <c r="E166" s="192">
        <v>7</v>
      </c>
      <c r="F166" s="175"/>
      <c r="G166" s="176">
        <f t="shared" si="0"/>
        <v>0</v>
      </c>
      <c r="H166" s="175"/>
      <c r="I166" s="176">
        <f t="shared" si="1"/>
        <v>0</v>
      </c>
      <c r="J166" s="175"/>
      <c r="K166" s="176">
        <f t="shared" si="2"/>
        <v>0</v>
      </c>
      <c r="L166" s="176">
        <v>21</v>
      </c>
      <c r="M166" s="176">
        <f t="shared" si="3"/>
        <v>0</v>
      </c>
      <c r="N166" s="176">
        <v>3.9E-2</v>
      </c>
      <c r="O166" s="176">
        <f t="shared" si="4"/>
        <v>0.27</v>
      </c>
      <c r="P166" s="176">
        <v>0</v>
      </c>
      <c r="Q166" s="176">
        <f t="shared" si="5"/>
        <v>0</v>
      </c>
      <c r="R166" s="176" t="s">
        <v>307</v>
      </c>
      <c r="S166" s="176" t="s">
        <v>187</v>
      </c>
      <c r="T166" s="177" t="s">
        <v>329</v>
      </c>
      <c r="U166" s="159">
        <v>0</v>
      </c>
      <c r="V166" s="159">
        <f t="shared" si="6"/>
        <v>0</v>
      </c>
      <c r="W166" s="159"/>
      <c r="X166" s="159" t="s">
        <v>308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387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72">
        <v>73</v>
      </c>
      <c r="B167" s="173" t="s">
        <v>402</v>
      </c>
      <c r="C167" s="180" t="s">
        <v>403</v>
      </c>
      <c r="D167" s="174" t="s">
        <v>361</v>
      </c>
      <c r="E167" s="192">
        <v>18</v>
      </c>
      <c r="F167" s="175"/>
      <c r="G167" s="176">
        <f t="shared" si="0"/>
        <v>0</v>
      </c>
      <c r="H167" s="175"/>
      <c r="I167" s="176">
        <f t="shared" si="1"/>
        <v>0</v>
      </c>
      <c r="J167" s="175"/>
      <c r="K167" s="176">
        <f t="shared" si="2"/>
        <v>0</v>
      </c>
      <c r="L167" s="176">
        <v>21</v>
      </c>
      <c r="M167" s="176">
        <f t="shared" si="3"/>
        <v>0</v>
      </c>
      <c r="N167" s="176">
        <v>5.0999999999999997E-2</v>
      </c>
      <c r="O167" s="176">
        <f t="shared" si="4"/>
        <v>0.92</v>
      </c>
      <c r="P167" s="176">
        <v>0</v>
      </c>
      <c r="Q167" s="176">
        <f t="shared" si="5"/>
        <v>0</v>
      </c>
      <c r="R167" s="176" t="s">
        <v>307</v>
      </c>
      <c r="S167" s="176" t="s">
        <v>187</v>
      </c>
      <c r="T167" s="177" t="s">
        <v>329</v>
      </c>
      <c r="U167" s="159">
        <v>0</v>
      </c>
      <c r="V167" s="159">
        <f t="shared" si="6"/>
        <v>0</v>
      </c>
      <c r="W167" s="159"/>
      <c r="X167" s="159" t="s">
        <v>308</v>
      </c>
      <c r="Y167" s="151"/>
      <c r="Z167" s="151"/>
      <c r="AA167" s="151"/>
      <c r="AB167" s="151"/>
      <c r="AC167" s="151"/>
      <c r="AD167" s="151"/>
      <c r="AE167" s="151"/>
      <c r="AF167" s="151"/>
      <c r="AG167" s="151" t="s">
        <v>387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72">
        <v>74</v>
      </c>
      <c r="B168" s="173" t="s">
        <v>404</v>
      </c>
      <c r="C168" s="180" t="s">
        <v>405</v>
      </c>
      <c r="D168" s="174" t="s">
        <v>361</v>
      </c>
      <c r="E168" s="192">
        <v>19</v>
      </c>
      <c r="F168" s="175"/>
      <c r="G168" s="176">
        <f t="shared" si="0"/>
        <v>0</v>
      </c>
      <c r="H168" s="175"/>
      <c r="I168" s="176">
        <f t="shared" si="1"/>
        <v>0</v>
      </c>
      <c r="J168" s="175"/>
      <c r="K168" s="176">
        <f t="shared" si="2"/>
        <v>0</v>
      </c>
      <c r="L168" s="176">
        <v>21</v>
      </c>
      <c r="M168" s="176">
        <f t="shared" si="3"/>
        <v>0</v>
      </c>
      <c r="N168" s="176">
        <v>6.8000000000000005E-2</v>
      </c>
      <c r="O168" s="176">
        <f t="shared" si="4"/>
        <v>1.29</v>
      </c>
      <c r="P168" s="176">
        <v>0</v>
      </c>
      <c r="Q168" s="176">
        <f t="shared" si="5"/>
        <v>0</v>
      </c>
      <c r="R168" s="176" t="s">
        <v>307</v>
      </c>
      <c r="S168" s="176" t="s">
        <v>187</v>
      </c>
      <c r="T168" s="177" t="s">
        <v>329</v>
      </c>
      <c r="U168" s="159">
        <v>0</v>
      </c>
      <c r="V168" s="159">
        <f t="shared" si="6"/>
        <v>0</v>
      </c>
      <c r="W168" s="159"/>
      <c r="X168" s="159" t="s">
        <v>308</v>
      </c>
      <c r="Y168" s="151"/>
      <c r="Z168" s="151"/>
      <c r="AA168" s="151"/>
      <c r="AB168" s="151"/>
      <c r="AC168" s="151"/>
      <c r="AD168" s="151"/>
      <c r="AE168" s="151"/>
      <c r="AF168" s="151"/>
      <c r="AG168" s="151" t="s">
        <v>387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72">
        <v>75</v>
      </c>
      <c r="B169" s="173" t="s">
        <v>406</v>
      </c>
      <c r="C169" s="180" t="s">
        <v>407</v>
      </c>
      <c r="D169" s="174" t="s">
        <v>361</v>
      </c>
      <c r="E169" s="192">
        <v>8</v>
      </c>
      <c r="F169" s="175"/>
      <c r="G169" s="176">
        <f t="shared" si="0"/>
        <v>0</v>
      </c>
      <c r="H169" s="175"/>
      <c r="I169" s="176">
        <f t="shared" si="1"/>
        <v>0</v>
      </c>
      <c r="J169" s="175"/>
      <c r="K169" s="176">
        <f t="shared" si="2"/>
        <v>0</v>
      </c>
      <c r="L169" s="176">
        <v>21</v>
      </c>
      <c r="M169" s="176">
        <f t="shared" si="3"/>
        <v>0</v>
      </c>
      <c r="N169" s="176">
        <v>0.08</v>
      </c>
      <c r="O169" s="176">
        <f t="shared" si="4"/>
        <v>0.64</v>
      </c>
      <c r="P169" s="176">
        <v>0</v>
      </c>
      <c r="Q169" s="176">
        <f t="shared" si="5"/>
        <v>0</v>
      </c>
      <c r="R169" s="176" t="s">
        <v>307</v>
      </c>
      <c r="S169" s="176" t="s">
        <v>187</v>
      </c>
      <c r="T169" s="177" t="s">
        <v>329</v>
      </c>
      <c r="U169" s="159">
        <v>0</v>
      </c>
      <c r="V169" s="159">
        <f t="shared" si="6"/>
        <v>0</v>
      </c>
      <c r="W169" s="159"/>
      <c r="X169" s="159" t="s">
        <v>308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387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ht="22.5" outlineLevel="1" x14ac:dyDescent="0.2">
      <c r="A170" s="172">
        <v>76</v>
      </c>
      <c r="B170" s="173" t="s">
        <v>408</v>
      </c>
      <c r="C170" s="180" t="s">
        <v>409</v>
      </c>
      <c r="D170" s="174" t="s">
        <v>361</v>
      </c>
      <c r="E170" s="192">
        <v>27</v>
      </c>
      <c r="F170" s="175"/>
      <c r="G170" s="176">
        <f t="shared" si="0"/>
        <v>0</v>
      </c>
      <c r="H170" s="175"/>
      <c r="I170" s="176">
        <f t="shared" si="1"/>
        <v>0</v>
      </c>
      <c r="J170" s="175"/>
      <c r="K170" s="176">
        <f t="shared" si="2"/>
        <v>0</v>
      </c>
      <c r="L170" s="176">
        <v>21</v>
      </c>
      <c r="M170" s="176">
        <f t="shared" si="3"/>
        <v>0</v>
      </c>
      <c r="N170" s="176">
        <v>0.58499999999999996</v>
      </c>
      <c r="O170" s="176">
        <f t="shared" si="4"/>
        <v>15.8</v>
      </c>
      <c r="P170" s="176">
        <v>0</v>
      </c>
      <c r="Q170" s="176">
        <f t="shared" si="5"/>
        <v>0</v>
      </c>
      <c r="R170" s="176" t="s">
        <v>307</v>
      </c>
      <c r="S170" s="176" t="s">
        <v>187</v>
      </c>
      <c r="T170" s="177" t="s">
        <v>329</v>
      </c>
      <c r="U170" s="159">
        <v>0</v>
      </c>
      <c r="V170" s="159">
        <f t="shared" si="6"/>
        <v>0</v>
      </c>
      <c r="W170" s="159"/>
      <c r="X170" s="159" t="s">
        <v>308</v>
      </c>
      <c r="Y170" s="151"/>
      <c r="Z170" s="151"/>
      <c r="AA170" s="151"/>
      <c r="AB170" s="151"/>
      <c r="AC170" s="151"/>
      <c r="AD170" s="151"/>
      <c r="AE170" s="151"/>
      <c r="AF170" s="151"/>
      <c r="AG170" s="151" t="s">
        <v>387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2.5" outlineLevel="1" x14ac:dyDescent="0.2">
      <c r="A171" s="172">
        <v>77</v>
      </c>
      <c r="B171" s="173" t="s">
        <v>410</v>
      </c>
      <c r="C171" s="180" t="s">
        <v>411</v>
      </c>
      <c r="D171" s="174" t="s">
        <v>361</v>
      </c>
      <c r="E171" s="192">
        <v>14</v>
      </c>
      <c r="F171" s="175"/>
      <c r="G171" s="176">
        <f t="shared" si="0"/>
        <v>0</v>
      </c>
      <c r="H171" s="175"/>
      <c r="I171" s="176">
        <f t="shared" si="1"/>
        <v>0</v>
      </c>
      <c r="J171" s="175"/>
      <c r="K171" s="176">
        <f t="shared" si="2"/>
        <v>0</v>
      </c>
      <c r="L171" s="176">
        <v>21</v>
      </c>
      <c r="M171" s="176">
        <f t="shared" si="3"/>
        <v>0</v>
      </c>
      <c r="N171" s="176">
        <v>0.25</v>
      </c>
      <c r="O171" s="176">
        <f t="shared" si="4"/>
        <v>3.5</v>
      </c>
      <c r="P171" s="176">
        <v>0</v>
      </c>
      <c r="Q171" s="176">
        <f t="shared" si="5"/>
        <v>0</v>
      </c>
      <c r="R171" s="176" t="s">
        <v>307</v>
      </c>
      <c r="S171" s="176" t="s">
        <v>187</v>
      </c>
      <c r="T171" s="177" t="s">
        <v>329</v>
      </c>
      <c r="U171" s="159">
        <v>0</v>
      </c>
      <c r="V171" s="159">
        <f t="shared" si="6"/>
        <v>0</v>
      </c>
      <c r="W171" s="159"/>
      <c r="X171" s="159" t="s">
        <v>308</v>
      </c>
      <c r="Y171" s="151"/>
      <c r="Z171" s="151"/>
      <c r="AA171" s="151"/>
      <c r="AB171" s="151"/>
      <c r="AC171" s="151"/>
      <c r="AD171" s="151"/>
      <c r="AE171" s="151"/>
      <c r="AF171" s="151"/>
      <c r="AG171" s="151" t="s">
        <v>387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ht="22.5" outlineLevel="1" x14ac:dyDescent="0.2">
      <c r="A172" s="172">
        <v>78</v>
      </c>
      <c r="B172" s="173" t="s">
        <v>412</v>
      </c>
      <c r="C172" s="180" t="s">
        <v>413</v>
      </c>
      <c r="D172" s="174" t="s">
        <v>361</v>
      </c>
      <c r="E172" s="192">
        <v>17</v>
      </c>
      <c r="F172" s="175"/>
      <c r="G172" s="176">
        <f t="shared" si="0"/>
        <v>0</v>
      </c>
      <c r="H172" s="175"/>
      <c r="I172" s="176">
        <f t="shared" si="1"/>
        <v>0</v>
      </c>
      <c r="J172" s="175"/>
      <c r="K172" s="176">
        <f t="shared" si="2"/>
        <v>0</v>
      </c>
      <c r="L172" s="176">
        <v>21</v>
      </c>
      <c r="M172" s="176">
        <f t="shared" si="3"/>
        <v>0</v>
      </c>
      <c r="N172" s="176">
        <v>0.5</v>
      </c>
      <c r="O172" s="176">
        <f t="shared" si="4"/>
        <v>8.5</v>
      </c>
      <c r="P172" s="176">
        <v>0</v>
      </c>
      <c r="Q172" s="176">
        <f t="shared" si="5"/>
        <v>0</v>
      </c>
      <c r="R172" s="176" t="s">
        <v>307</v>
      </c>
      <c r="S172" s="176" t="s">
        <v>187</v>
      </c>
      <c r="T172" s="177" t="s">
        <v>329</v>
      </c>
      <c r="U172" s="159">
        <v>0</v>
      </c>
      <c r="V172" s="159">
        <f t="shared" si="6"/>
        <v>0</v>
      </c>
      <c r="W172" s="159"/>
      <c r="X172" s="159" t="s">
        <v>308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387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ht="22.5" outlineLevel="1" x14ac:dyDescent="0.2">
      <c r="A173" s="172">
        <v>79</v>
      </c>
      <c r="B173" s="173" t="s">
        <v>414</v>
      </c>
      <c r="C173" s="180" t="s">
        <v>415</v>
      </c>
      <c r="D173" s="174" t="s">
        <v>361</v>
      </c>
      <c r="E173" s="192">
        <v>11</v>
      </c>
      <c r="F173" s="175"/>
      <c r="G173" s="176">
        <f t="shared" si="0"/>
        <v>0</v>
      </c>
      <c r="H173" s="175"/>
      <c r="I173" s="176">
        <f t="shared" si="1"/>
        <v>0</v>
      </c>
      <c r="J173" s="175"/>
      <c r="K173" s="176">
        <f t="shared" si="2"/>
        <v>0</v>
      </c>
      <c r="L173" s="176">
        <v>21</v>
      </c>
      <c r="M173" s="176">
        <f t="shared" si="3"/>
        <v>0</v>
      </c>
      <c r="N173" s="176">
        <v>1</v>
      </c>
      <c r="O173" s="176">
        <f t="shared" si="4"/>
        <v>11</v>
      </c>
      <c r="P173" s="176">
        <v>0</v>
      </c>
      <c r="Q173" s="176">
        <f t="shared" si="5"/>
        <v>0</v>
      </c>
      <c r="R173" s="176" t="s">
        <v>307</v>
      </c>
      <c r="S173" s="176" t="s">
        <v>187</v>
      </c>
      <c r="T173" s="177" t="s">
        <v>329</v>
      </c>
      <c r="U173" s="159">
        <v>0</v>
      </c>
      <c r="V173" s="159">
        <f t="shared" si="6"/>
        <v>0</v>
      </c>
      <c r="W173" s="159"/>
      <c r="X173" s="159" t="s">
        <v>308</v>
      </c>
      <c r="Y173" s="151"/>
      <c r="Z173" s="151"/>
      <c r="AA173" s="151"/>
      <c r="AB173" s="151"/>
      <c r="AC173" s="151"/>
      <c r="AD173" s="151"/>
      <c r="AE173" s="151"/>
      <c r="AF173" s="151"/>
      <c r="AG173" s="151" t="s">
        <v>387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ht="22.5" outlineLevel="1" x14ac:dyDescent="0.2">
      <c r="A174" s="172">
        <v>80</v>
      </c>
      <c r="B174" s="173" t="s">
        <v>416</v>
      </c>
      <c r="C174" s="180" t="s">
        <v>417</v>
      </c>
      <c r="D174" s="174" t="s">
        <v>361</v>
      </c>
      <c r="E174" s="192">
        <v>27</v>
      </c>
      <c r="F174" s="175"/>
      <c r="G174" s="176">
        <f t="shared" si="0"/>
        <v>0</v>
      </c>
      <c r="H174" s="175"/>
      <c r="I174" s="176">
        <f t="shared" si="1"/>
        <v>0</v>
      </c>
      <c r="J174" s="175"/>
      <c r="K174" s="176">
        <f t="shared" si="2"/>
        <v>0</v>
      </c>
      <c r="L174" s="176">
        <v>21</v>
      </c>
      <c r="M174" s="176">
        <f t="shared" si="3"/>
        <v>0</v>
      </c>
      <c r="N174" s="176">
        <v>1.6</v>
      </c>
      <c r="O174" s="176">
        <f t="shared" si="4"/>
        <v>43.2</v>
      </c>
      <c r="P174" s="176">
        <v>0</v>
      </c>
      <c r="Q174" s="176">
        <f t="shared" si="5"/>
        <v>0</v>
      </c>
      <c r="R174" s="176" t="s">
        <v>307</v>
      </c>
      <c r="S174" s="176" t="s">
        <v>187</v>
      </c>
      <c r="T174" s="177" t="s">
        <v>329</v>
      </c>
      <c r="U174" s="159">
        <v>0</v>
      </c>
      <c r="V174" s="159">
        <f t="shared" si="6"/>
        <v>0</v>
      </c>
      <c r="W174" s="159"/>
      <c r="X174" s="159" t="s">
        <v>308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387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ht="22.5" outlineLevel="1" x14ac:dyDescent="0.2">
      <c r="A175" s="172">
        <v>81</v>
      </c>
      <c r="B175" s="173" t="s">
        <v>418</v>
      </c>
      <c r="C175" s="180" t="s">
        <v>419</v>
      </c>
      <c r="D175" s="174" t="s">
        <v>361</v>
      </c>
      <c r="E175" s="192">
        <v>69</v>
      </c>
      <c r="F175" s="175"/>
      <c r="G175" s="176">
        <f t="shared" si="0"/>
        <v>0</v>
      </c>
      <c r="H175" s="175"/>
      <c r="I175" s="176">
        <f t="shared" si="1"/>
        <v>0</v>
      </c>
      <c r="J175" s="175"/>
      <c r="K175" s="176">
        <f t="shared" si="2"/>
        <v>0</v>
      </c>
      <c r="L175" s="176">
        <v>21</v>
      </c>
      <c r="M175" s="176">
        <f t="shared" si="3"/>
        <v>0</v>
      </c>
      <c r="N175" s="176">
        <v>2E-3</v>
      </c>
      <c r="O175" s="176">
        <f t="shared" si="4"/>
        <v>0.14000000000000001</v>
      </c>
      <c r="P175" s="176">
        <v>0</v>
      </c>
      <c r="Q175" s="176">
        <f t="shared" si="5"/>
        <v>0</v>
      </c>
      <c r="R175" s="176" t="s">
        <v>307</v>
      </c>
      <c r="S175" s="176" t="s">
        <v>187</v>
      </c>
      <c r="T175" s="177" t="s">
        <v>329</v>
      </c>
      <c r="U175" s="159">
        <v>0</v>
      </c>
      <c r="V175" s="159">
        <f t="shared" si="6"/>
        <v>0</v>
      </c>
      <c r="W175" s="159"/>
      <c r="X175" s="159" t="s">
        <v>308</v>
      </c>
      <c r="Y175" s="151"/>
      <c r="Z175" s="151"/>
      <c r="AA175" s="151"/>
      <c r="AB175" s="151"/>
      <c r="AC175" s="151"/>
      <c r="AD175" s="151"/>
      <c r="AE175" s="151"/>
      <c r="AF175" s="151"/>
      <c r="AG175" s="151" t="s">
        <v>387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">
      <c r="A176" s="161" t="s">
        <v>120</v>
      </c>
      <c r="B176" s="162" t="s">
        <v>79</v>
      </c>
      <c r="C176" s="179" t="s">
        <v>80</v>
      </c>
      <c r="D176" s="163"/>
      <c r="E176" s="191"/>
      <c r="F176" s="164"/>
      <c r="G176" s="164">
        <f>SUMIF(AG177:AG182,"&lt;&gt;NOR",G177:G182)</f>
        <v>0</v>
      </c>
      <c r="H176" s="164"/>
      <c r="I176" s="164">
        <f>SUM(I177:I182)</f>
        <v>0</v>
      </c>
      <c r="J176" s="164"/>
      <c r="K176" s="164">
        <f>SUM(K177:K182)</f>
        <v>0</v>
      </c>
      <c r="L176" s="164"/>
      <c r="M176" s="164">
        <f>SUM(M177:M182)</f>
        <v>0</v>
      </c>
      <c r="N176" s="164"/>
      <c r="O176" s="164">
        <f>SUM(O177:O182)</f>
        <v>7.59</v>
      </c>
      <c r="P176" s="164"/>
      <c r="Q176" s="164">
        <f>SUM(Q177:Q182)</f>
        <v>0</v>
      </c>
      <c r="R176" s="164"/>
      <c r="S176" s="164"/>
      <c r="T176" s="165"/>
      <c r="U176" s="160"/>
      <c r="V176" s="160">
        <f>SUM(V177:V182)</f>
        <v>643.86</v>
      </c>
      <c r="W176" s="160"/>
      <c r="X176" s="160"/>
      <c r="AG176" t="s">
        <v>121</v>
      </c>
    </row>
    <row r="177" spans="1:60" outlineLevel="1" x14ac:dyDescent="0.2">
      <c r="A177" s="166">
        <v>82</v>
      </c>
      <c r="B177" s="167" t="s">
        <v>420</v>
      </c>
      <c r="C177" s="181" t="s">
        <v>421</v>
      </c>
      <c r="D177" s="168" t="s">
        <v>215</v>
      </c>
      <c r="E177" s="193">
        <v>1764</v>
      </c>
      <c r="F177" s="169"/>
      <c r="G177" s="170">
        <f>ROUND(E177*F177,2)</f>
        <v>0</v>
      </c>
      <c r="H177" s="169"/>
      <c r="I177" s="170">
        <f>ROUND(E177*H177,2)</f>
        <v>0</v>
      </c>
      <c r="J177" s="169"/>
      <c r="K177" s="170">
        <f>ROUND(E177*J177,2)</f>
        <v>0</v>
      </c>
      <c r="L177" s="170">
        <v>21</v>
      </c>
      <c r="M177" s="170">
        <f>G177*(1+L177/100)</f>
        <v>0</v>
      </c>
      <c r="N177" s="170">
        <v>4.3E-3</v>
      </c>
      <c r="O177" s="170">
        <f>ROUND(E177*N177,2)</f>
        <v>7.59</v>
      </c>
      <c r="P177" s="170">
        <v>0</v>
      </c>
      <c r="Q177" s="170">
        <f>ROUND(E177*P177,2)</f>
        <v>0</v>
      </c>
      <c r="R177" s="170" t="s">
        <v>186</v>
      </c>
      <c r="S177" s="170" t="s">
        <v>187</v>
      </c>
      <c r="T177" s="171" t="s">
        <v>125</v>
      </c>
      <c r="U177" s="159">
        <v>0.20799999999999999</v>
      </c>
      <c r="V177" s="159">
        <f>ROUND(E177*U177,2)</f>
        <v>366.91</v>
      </c>
      <c r="W177" s="159"/>
      <c r="X177" s="159" t="s">
        <v>126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188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7"/>
      <c r="B178" s="158"/>
      <c r="C178" s="259" t="s">
        <v>422</v>
      </c>
      <c r="D178" s="260"/>
      <c r="E178" s="260"/>
      <c r="F178" s="260"/>
      <c r="G178" s="260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218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66">
        <v>83</v>
      </c>
      <c r="B179" s="167" t="s">
        <v>423</v>
      </c>
      <c r="C179" s="181" t="s">
        <v>424</v>
      </c>
      <c r="D179" s="168" t="s">
        <v>215</v>
      </c>
      <c r="E179" s="193">
        <v>1764</v>
      </c>
      <c r="F179" s="169"/>
      <c r="G179" s="170">
        <f>ROUND(E179*F179,2)</f>
        <v>0</v>
      </c>
      <c r="H179" s="169"/>
      <c r="I179" s="170">
        <f>ROUND(E179*H179,2)</f>
        <v>0</v>
      </c>
      <c r="J179" s="169"/>
      <c r="K179" s="170">
        <f>ROUND(E179*J179,2)</f>
        <v>0</v>
      </c>
      <c r="L179" s="170">
        <v>21</v>
      </c>
      <c r="M179" s="170">
        <f>G179*(1+L179/100)</f>
        <v>0</v>
      </c>
      <c r="N179" s="170">
        <v>0</v>
      </c>
      <c r="O179" s="170">
        <f>ROUND(E179*N179,2)</f>
        <v>0</v>
      </c>
      <c r="P179" s="170">
        <v>0</v>
      </c>
      <c r="Q179" s="170">
        <f>ROUND(E179*P179,2)</f>
        <v>0</v>
      </c>
      <c r="R179" s="170" t="s">
        <v>186</v>
      </c>
      <c r="S179" s="170" t="s">
        <v>187</v>
      </c>
      <c r="T179" s="171" t="s">
        <v>125</v>
      </c>
      <c r="U179" s="159">
        <v>0.12</v>
      </c>
      <c r="V179" s="159">
        <f>ROUND(E179*U179,2)</f>
        <v>211.68</v>
      </c>
      <c r="W179" s="159"/>
      <c r="X179" s="159" t="s">
        <v>126</v>
      </c>
      <c r="Y179" s="151"/>
      <c r="Z179" s="151"/>
      <c r="AA179" s="151"/>
      <c r="AB179" s="151"/>
      <c r="AC179" s="151"/>
      <c r="AD179" s="151"/>
      <c r="AE179" s="151"/>
      <c r="AF179" s="151"/>
      <c r="AG179" s="151" t="s">
        <v>188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7"/>
      <c r="B180" s="158"/>
      <c r="C180" s="259" t="s">
        <v>425</v>
      </c>
      <c r="D180" s="260"/>
      <c r="E180" s="260"/>
      <c r="F180" s="260"/>
      <c r="G180" s="260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218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66">
        <v>84</v>
      </c>
      <c r="B181" s="167" t="s">
        <v>426</v>
      </c>
      <c r="C181" s="181" t="s">
        <v>427</v>
      </c>
      <c r="D181" s="168" t="s">
        <v>215</v>
      </c>
      <c r="E181" s="193">
        <v>1764</v>
      </c>
      <c r="F181" s="169"/>
      <c r="G181" s="170">
        <f>ROUND(E181*F181,2)</f>
        <v>0</v>
      </c>
      <c r="H181" s="169"/>
      <c r="I181" s="170">
        <f>ROUND(E181*H181,2)</f>
        <v>0</v>
      </c>
      <c r="J181" s="169"/>
      <c r="K181" s="170">
        <f>ROUND(E181*J181,2)</f>
        <v>0</v>
      </c>
      <c r="L181" s="170">
        <v>21</v>
      </c>
      <c r="M181" s="170">
        <f>G181*(1+L181/100)</f>
        <v>0</v>
      </c>
      <c r="N181" s="170">
        <v>0</v>
      </c>
      <c r="O181" s="170">
        <f>ROUND(E181*N181,2)</f>
        <v>0</v>
      </c>
      <c r="P181" s="170">
        <v>0</v>
      </c>
      <c r="Q181" s="170">
        <f>ROUND(E181*P181,2)</f>
        <v>0</v>
      </c>
      <c r="R181" s="170" t="s">
        <v>186</v>
      </c>
      <c r="S181" s="170" t="s">
        <v>187</v>
      </c>
      <c r="T181" s="171" t="s">
        <v>125</v>
      </c>
      <c r="U181" s="159">
        <v>3.6999999999999998E-2</v>
      </c>
      <c r="V181" s="159">
        <f>ROUND(E181*U181,2)</f>
        <v>65.27</v>
      </c>
      <c r="W181" s="159"/>
      <c r="X181" s="159" t="s">
        <v>126</v>
      </c>
      <c r="Y181" s="151"/>
      <c r="Z181" s="151"/>
      <c r="AA181" s="151"/>
      <c r="AB181" s="151"/>
      <c r="AC181" s="151"/>
      <c r="AD181" s="151"/>
      <c r="AE181" s="151"/>
      <c r="AF181" s="151"/>
      <c r="AG181" s="151" t="s">
        <v>188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7"/>
      <c r="B182" s="158"/>
      <c r="C182" s="259" t="s">
        <v>428</v>
      </c>
      <c r="D182" s="260"/>
      <c r="E182" s="260"/>
      <c r="F182" s="260"/>
      <c r="G182" s="260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1"/>
      <c r="Z182" s="151"/>
      <c r="AA182" s="151"/>
      <c r="AB182" s="151"/>
      <c r="AC182" s="151"/>
      <c r="AD182" s="151"/>
      <c r="AE182" s="151"/>
      <c r="AF182" s="151"/>
      <c r="AG182" s="151" t="s">
        <v>218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x14ac:dyDescent="0.2">
      <c r="A183" s="161" t="s">
        <v>120</v>
      </c>
      <c r="B183" s="162" t="s">
        <v>81</v>
      </c>
      <c r="C183" s="179" t="s">
        <v>82</v>
      </c>
      <c r="D183" s="163"/>
      <c r="E183" s="191"/>
      <c r="F183" s="164"/>
      <c r="G183" s="164">
        <f>SUMIF(AG184:AG187,"&lt;&gt;NOR",G184:G187)</f>
        <v>0</v>
      </c>
      <c r="H183" s="164"/>
      <c r="I183" s="164">
        <f>SUM(I184:I187)</f>
        <v>0</v>
      </c>
      <c r="J183" s="164"/>
      <c r="K183" s="164">
        <f>SUM(K184:K187)</f>
        <v>0</v>
      </c>
      <c r="L183" s="164"/>
      <c r="M183" s="164">
        <f>SUM(M184:M187)</f>
        <v>0</v>
      </c>
      <c r="N183" s="164"/>
      <c r="O183" s="164">
        <f>SUM(O184:O187)</f>
        <v>0</v>
      </c>
      <c r="P183" s="164"/>
      <c r="Q183" s="164">
        <f>SUM(Q184:Q187)</f>
        <v>0</v>
      </c>
      <c r="R183" s="164"/>
      <c r="S183" s="164"/>
      <c r="T183" s="165"/>
      <c r="U183" s="160"/>
      <c r="V183" s="160">
        <f>SUM(V184:V187)</f>
        <v>1508.73</v>
      </c>
      <c r="W183" s="160"/>
      <c r="X183" s="160"/>
      <c r="AG183" t="s">
        <v>121</v>
      </c>
    </row>
    <row r="184" spans="1:60" ht="22.5" outlineLevel="1" x14ac:dyDescent="0.2">
      <c r="A184" s="166">
        <v>85</v>
      </c>
      <c r="B184" s="167" t="s">
        <v>429</v>
      </c>
      <c r="C184" s="181" t="s">
        <v>430</v>
      </c>
      <c r="D184" s="168" t="s">
        <v>312</v>
      </c>
      <c r="E184" s="193">
        <v>6359.71</v>
      </c>
      <c r="F184" s="169"/>
      <c r="G184" s="170">
        <f>ROUND(E184*F184,2)</f>
        <v>0</v>
      </c>
      <c r="H184" s="169"/>
      <c r="I184" s="170">
        <f>ROUND(E184*H184,2)</f>
        <v>0</v>
      </c>
      <c r="J184" s="169"/>
      <c r="K184" s="170">
        <f>ROUND(E184*J184,2)</f>
        <v>0</v>
      </c>
      <c r="L184" s="170">
        <v>21</v>
      </c>
      <c r="M184" s="170">
        <f>G184*(1+L184/100)</f>
        <v>0</v>
      </c>
      <c r="N184" s="170">
        <v>0</v>
      </c>
      <c r="O184" s="170">
        <f>ROUND(E184*N184,2)</f>
        <v>0</v>
      </c>
      <c r="P184" s="170">
        <v>0</v>
      </c>
      <c r="Q184" s="170">
        <f>ROUND(E184*P184,2)</f>
        <v>0</v>
      </c>
      <c r="R184" s="170" t="s">
        <v>186</v>
      </c>
      <c r="S184" s="170" t="s">
        <v>187</v>
      </c>
      <c r="T184" s="171" t="s">
        <v>125</v>
      </c>
      <c r="U184" s="159">
        <v>1.6E-2</v>
      </c>
      <c r="V184" s="159">
        <f>ROUND(E184*U184,2)</f>
        <v>101.76</v>
      </c>
      <c r="W184" s="159"/>
      <c r="X184" s="159" t="s">
        <v>126</v>
      </c>
      <c r="Y184" s="151"/>
      <c r="Z184" s="151"/>
      <c r="AA184" s="151"/>
      <c r="AB184" s="151"/>
      <c r="AC184" s="151"/>
      <c r="AD184" s="151"/>
      <c r="AE184" s="151"/>
      <c r="AF184" s="151"/>
      <c r="AG184" s="151" t="s">
        <v>127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7"/>
      <c r="B185" s="158"/>
      <c r="C185" s="259" t="s">
        <v>431</v>
      </c>
      <c r="D185" s="260"/>
      <c r="E185" s="260"/>
      <c r="F185" s="260"/>
      <c r="G185" s="260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1"/>
      <c r="Z185" s="151"/>
      <c r="AA185" s="151"/>
      <c r="AB185" s="151"/>
      <c r="AC185" s="151"/>
      <c r="AD185" s="151"/>
      <c r="AE185" s="151"/>
      <c r="AF185" s="151"/>
      <c r="AG185" s="151" t="s">
        <v>218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ht="22.5" outlineLevel="1" x14ac:dyDescent="0.2">
      <c r="A186" s="166">
        <v>86</v>
      </c>
      <c r="B186" s="167" t="s">
        <v>432</v>
      </c>
      <c r="C186" s="181" t="s">
        <v>433</v>
      </c>
      <c r="D186" s="168" t="s">
        <v>312</v>
      </c>
      <c r="E186" s="193">
        <v>6652.3270700000003</v>
      </c>
      <c r="F186" s="169"/>
      <c r="G186" s="170">
        <f>ROUND(E186*F186,2)</f>
        <v>0</v>
      </c>
      <c r="H186" s="169"/>
      <c r="I186" s="170">
        <f>ROUND(E186*H186,2)</f>
        <v>0</v>
      </c>
      <c r="J186" s="169"/>
      <c r="K186" s="170">
        <f>ROUND(E186*J186,2)</f>
        <v>0</v>
      </c>
      <c r="L186" s="170">
        <v>21</v>
      </c>
      <c r="M186" s="170">
        <f>G186*(1+L186/100)</f>
        <v>0</v>
      </c>
      <c r="N186" s="170">
        <v>0</v>
      </c>
      <c r="O186" s="170">
        <f>ROUND(E186*N186,2)</f>
        <v>0</v>
      </c>
      <c r="P186" s="170">
        <v>0</v>
      </c>
      <c r="Q186" s="170">
        <f>ROUND(E186*P186,2)</f>
        <v>0</v>
      </c>
      <c r="R186" s="170" t="s">
        <v>322</v>
      </c>
      <c r="S186" s="170" t="s">
        <v>187</v>
      </c>
      <c r="T186" s="171" t="s">
        <v>125</v>
      </c>
      <c r="U186" s="159">
        <v>0.21149999999999999</v>
      </c>
      <c r="V186" s="159">
        <f>ROUND(E186*U186,2)</f>
        <v>1406.97</v>
      </c>
      <c r="W186" s="159"/>
      <c r="X186" s="159" t="s">
        <v>434</v>
      </c>
      <c r="Y186" s="151"/>
      <c r="Z186" s="151"/>
      <c r="AA186" s="151"/>
      <c r="AB186" s="151"/>
      <c r="AC186" s="151"/>
      <c r="AD186" s="151"/>
      <c r="AE186" s="151"/>
      <c r="AF186" s="151"/>
      <c r="AG186" s="151" t="s">
        <v>435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7"/>
      <c r="B187" s="158"/>
      <c r="C187" s="259" t="s">
        <v>436</v>
      </c>
      <c r="D187" s="260"/>
      <c r="E187" s="260"/>
      <c r="F187" s="260"/>
      <c r="G187" s="260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218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x14ac:dyDescent="0.2">
      <c r="A188" s="161" t="s">
        <v>120</v>
      </c>
      <c r="B188" s="162" t="s">
        <v>87</v>
      </c>
      <c r="C188" s="179" t="s">
        <v>88</v>
      </c>
      <c r="D188" s="163"/>
      <c r="E188" s="191"/>
      <c r="F188" s="164"/>
      <c r="G188" s="164">
        <f>SUMIF(AG189:AG196,"&lt;&gt;NOR",G189:G196)</f>
        <v>0</v>
      </c>
      <c r="H188" s="164"/>
      <c r="I188" s="164">
        <f>SUM(I189:I196)</f>
        <v>0</v>
      </c>
      <c r="J188" s="164"/>
      <c r="K188" s="164">
        <f>SUM(K189:K196)</f>
        <v>0</v>
      </c>
      <c r="L188" s="164"/>
      <c r="M188" s="164">
        <f>SUM(M189:M196)</f>
        <v>0</v>
      </c>
      <c r="N188" s="164"/>
      <c r="O188" s="164">
        <f>SUM(O189:O196)</f>
        <v>0</v>
      </c>
      <c r="P188" s="164"/>
      <c r="Q188" s="164">
        <f>SUM(Q189:Q196)</f>
        <v>0</v>
      </c>
      <c r="R188" s="164"/>
      <c r="S188" s="164"/>
      <c r="T188" s="165"/>
      <c r="U188" s="160"/>
      <c r="V188" s="160">
        <f>SUM(V189:V196)</f>
        <v>888.37</v>
      </c>
      <c r="W188" s="160"/>
      <c r="X188" s="160"/>
      <c r="AG188" t="s">
        <v>121</v>
      </c>
    </row>
    <row r="189" spans="1:60" outlineLevel="1" x14ac:dyDescent="0.2">
      <c r="A189" s="172">
        <v>87</v>
      </c>
      <c r="B189" s="173" t="s">
        <v>437</v>
      </c>
      <c r="C189" s="180" t="s">
        <v>438</v>
      </c>
      <c r="D189" s="174" t="s">
        <v>312</v>
      </c>
      <c r="E189" s="192">
        <v>3032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6">
        <v>0</v>
      </c>
      <c r="O189" s="176">
        <f>ROUND(E189*N189,2)</f>
        <v>0</v>
      </c>
      <c r="P189" s="176">
        <v>0</v>
      </c>
      <c r="Q189" s="176">
        <f>ROUND(E189*P189,2)</f>
        <v>0</v>
      </c>
      <c r="R189" s="176" t="s">
        <v>186</v>
      </c>
      <c r="S189" s="176" t="s">
        <v>187</v>
      </c>
      <c r="T189" s="177" t="s">
        <v>125</v>
      </c>
      <c r="U189" s="159">
        <v>0.01</v>
      </c>
      <c r="V189" s="159">
        <f>ROUND(E189*U189,2)</f>
        <v>30.32</v>
      </c>
      <c r="W189" s="159"/>
      <c r="X189" s="159" t="s">
        <v>126</v>
      </c>
      <c r="Y189" s="151"/>
      <c r="Z189" s="151"/>
      <c r="AA189" s="151"/>
      <c r="AB189" s="151"/>
      <c r="AC189" s="151"/>
      <c r="AD189" s="151"/>
      <c r="AE189" s="151"/>
      <c r="AF189" s="151"/>
      <c r="AG189" s="151" t="s">
        <v>127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72">
        <v>88</v>
      </c>
      <c r="B190" s="173" t="s">
        <v>439</v>
      </c>
      <c r="C190" s="180" t="s">
        <v>440</v>
      </c>
      <c r="D190" s="174" t="s">
        <v>312</v>
      </c>
      <c r="E190" s="192">
        <v>87930</v>
      </c>
      <c r="F190" s="175"/>
      <c r="G190" s="176">
        <f>ROUND(E190*F190,2)</f>
        <v>0</v>
      </c>
      <c r="H190" s="175"/>
      <c r="I190" s="176">
        <f>ROUND(E190*H190,2)</f>
        <v>0</v>
      </c>
      <c r="J190" s="175"/>
      <c r="K190" s="176">
        <f>ROUND(E190*J190,2)</f>
        <v>0</v>
      </c>
      <c r="L190" s="176">
        <v>21</v>
      </c>
      <c r="M190" s="176">
        <f>G190*(1+L190/100)</f>
        <v>0</v>
      </c>
      <c r="N190" s="176">
        <v>0</v>
      </c>
      <c r="O190" s="176">
        <f>ROUND(E190*N190,2)</f>
        <v>0</v>
      </c>
      <c r="P190" s="176">
        <v>0</v>
      </c>
      <c r="Q190" s="176">
        <f>ROUND(E190*P190,2)</f>
        <v>0</v>
      </c>
      <c r="R190" s="176" t="s">
        <v>186</v>
      </c>
      <c r="S190" s="176" t="s">
        <v>187</v>
      </c>
      <c r="T190" s="177" t="s">
        <v>125</v>
      </c>
      <c r="U190" s="159">
        <v>0</v>
      </c>
      <c r="V190" s="159">
        <f>ROUND(E190*U190,2)</f>
        <v>0</v>
      </c>
      <c r="W190" s="159"/>
      <c r="X190" s="159" t="s">
        <v>126</v>
      </c>
      <c r="Y190" s="151"/>
      <c r="Z190" s="151"/>
      <c r="AA190" s="151"/>
      <c r="AB190" s="151"/>
      <c r="AC190" s="151"/>
      <c r="AD190" s="151"/>
      <c r="AE190" s="151"/>
      <c r="AF190" s="151"/>
      <c r="AG190" s="151" t="s">
        <v>127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72">
        <v>89</v>
      </c>
      <c r="B191" s="173" t="s">
        <v>441</v>
      </c>
      <c r="C191" s="180" t="s">
        <v>442</v>
      </c>
      <c r="D191" s="174" t="s">
        <v>312</v>
      </c>
      <c r="E191" s="192">
        <v>2366</v>
      </c>
      <c r="F191" s="175"/>
      <c r="G191" s="176">
        <f>ROUND(E191*F191,2)</f>
        <v>0</v>
      </c>
      <c r="H191" s="175"/>
      <c r="I191" s="176">
        <f>ROUND(E191*H191,2)</f>
        <v>0</v>
      </c>
      <c r="J191" s="175"/>
      <c r="K191" s="176">
        <f>ROUND(E191*J191,2)</f>
        <v>0</v>
      </c>
      <c r="L191" s="176">
        <v>21</v>
      </c>
      <c r="M191" s="176">
        <f>G191*(1+L191/100)</f>
        <v>0</v>
      </c>
      <c r="N191" s="176">
        <v>0</v>
      </c>
      <c r="O191" s="176">
        <f>ROUND(E191*N191,2)</f>
        <v>0</v>
      </c>
      <c r="P191" s="176">
        <v>0</v>
      </c>
      <c r="Q191" s="176">
        <f>ROUND(E191*P191,2)</f>
        <v>0</v>
      </c>
      <c r="R191" s="176" t="s">
        <v>443</v>
      </c>
      <c r="S191" s="176" t="s">
        <v>444</v>
      </c>
      <c r="T191" s="177" t="s">
        <v>125</v>
      </c>
      <c r="U191" s="159">
        <v>0</v>
      </c>
      <c r="V191" s="159">
        <f>ROUND(E191*U191,2)</f>
        <v>0</v>
      </c>
      <c r="W191" s="159"/>
      <c r="X191" s="159" t="s">
        <v>126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127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ht="22.5" outlineLevel="1" x14ac:dyDescent="0.2">
      <c r="A192" s="172">
        <v>90</v>
      </c>
      <c r="B192" s="173" t="s">
        <v>445</v>
      </c>
      <c r="C192" s="180" t="s">
        <v>446</v>
      </c>
      <c r="D192" s="174" t="s">
        <v>312</v>
      </c>
      <c r="E192" s="192">
        <v>666</v>
      </c>
      <c r="F192" s="175"/>
      <c r="G192" s="176">
        <f>ROUND(E192*F192,2)</f>
        <v>0</v>
      </c>
      <c r="H192" s="175"/>
      <c r="I192" s="176">
        <f>ROUND(E192*H192,2)</f>
        <v>0</v>
      </c>
      <c r="J192" s="175"/>
      <c r="K192" s="176">
        <f>ROUND(E192*J192,2)</f>
        <v>0</v>
      </c>
      <c r="L192" s="176">
        <v>21</v>
      </c>
      <c r="M192" s="176">
        <f>G192*(1+L192/100)</f>
        <v>0</v>
      </c>
      <c r="N192" s="176">
        <v>0</v>
      </c>
      <c r="O192" s="176">
        <f>ROUND(E192*N192,2)</f>
        <v>0</v>
      </c>
      <c r="P192" s="176">
        <v>0</v>
      </c>
      <c r="Q192" s="176">
        <f>ROUND(E192*P192,2)</f>
        <v>0</v>
      </c>
      <c r="R192" s="176" t="s">
        <v>443</v>
      </c>
      <c r="S192" s="176" t="s">
        <v>187</v>
      </c>
      <c r="T192" s="177" t="s">
        <v>125</v>
      </c>
      <c r="U192" s="159">
        <v>0</v>
      </c>
      <c r="V192" s="159">
        <f>ROUND(E192*U192,2)</f>
        <v>0</v>
      </c>
      <c r="W192" s="159"/>
      <c r="X192" s="159" t="s">
        <v>126</v>
      </c>
      <c r="Y192" s="151"/>
      <c r="Z192" s="151"/>
      <c r="AA192" s="151"/>
      <c r="AB192" s="151"/>
      <c r="AC192" s="151"/>
      <c r="AD192" s="151"/>
      <c r="AE192" s="151"/>
      <c r="AF192" s="151"/>
      <c r="AG192" s="151" t="s">
        <v>127</v>
      </c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66">
        <v>91</v>
      </c>
      <c r="B193" s="167" t="s">
        <v>447</v>
      </c>
      <c r="C193" s="181" t="s">
        <v>448</v>
      </c>
      <c r="D193" s="168" t="s">
        <v>312</v>
      </c>
      <c r="E193" s="193">
        <v>3032</v>
      </c>
      <c r="F193" s="169"/>
      <c r="G193" s="170">
        <f>ROUND(E193*F193,2)</f>
        <v>0</v>
      </c>
      <c r="H193" s="169"/>
      <c r="I193" s="170">
        <f>ROUND(E193*H193,2)</f>
        <v>0</v>
      </c>
      <c r="J193" s="169"/>
      <c r="K193" s="170">
        <f>ROUND(E193*J193,2)</f>
        <v>0</v>
      </c>
      <c r="L193" s="170">
        <v>21</v>
      </c>
      <c r="M193" s="170">
        <f>G193*(1+L193/100)</f>
        <v>0</v>
      </c>
      <c r="N193" s="170">
        <v>0</v>
      </c>
      <c r="O193" s="170">
        <f>ROUND(E193*N193,2)</f>
        <v>0</v>
      </c>
      <c r="P193" s="170">
        <v>0</v>
      </c>
      <c r="Q193" s="170">
        <f>ROUND(E193*P193,2)</f>
        <v>0</v>
      </c>
      <c r="R193" s="170" t="s">
        <v>449</v>
      </c>
      <c r="S193" s="170" t="s">
        <v>187</v>
      </c>
      <c r="T193" s="171" t="s">
        <v>125</v>
      </c>
      <c r="U193" s="159">
        <v>6.0000000000000001E-3</v>
      </c>
      <c r="V193" s="159">
        <f>ROUND(E193*U193,2)</f>
        <v>18.190000000000001</v>
      </c>
      <c r="W193" s="159"/>
      <c r="X193" s="159" t="s">
        <v>126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127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7"/>
      <c r="B194" s="158"/>
      <c r="C194" s="259" t="s">
        <v>450</v>
      </c>
      <c r="D194" s="260"/>
      <c r="E194" s="260"/>
      <c r="F194" s="260"/>
      <c r="G194" s="260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1"/>
      <c r="Z194" s="151"/>
      <c r="AA194" s="151"/>
      <c r="AB194" s="151"/>
      <c r="AC194" s="151"/>
      <c r="AD194" s="151"/>
      <c r="AE194" s="151"/>
      <c r="AF194" s="151"/>
      <c r="AG194" s="151" t="s">
        <v>218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2.5" outlineLevel="1" x14ac:dyDescent="0.2">
      <c r="A195" s="166">
        <v>92</v>
      </c>
      <c r="B195" s="167" t="s">
        <v>451</v>
      </c>
      <c r="C195" s="181" t="s">
        <v>452</v>
      </c>
      <c r="D195" s="168" t="s">
        <v>312</v>
      </c>
      <c r="E195" s="193">
        <v>3032</v>
      </c>
      <c r="F195" s="169"/>
      <c r="G195" s="170">
        <f>ROUND(E195*F195,2)</f>
        <v>0</v>
      </c>
      <c r="H195" s="169"/>
      <c r="I195" s="170">
        <f>ROUND(E195*H195,2)</f>
        <v>0</v>
      </c>
      <c r="J195" s="169"/>
      <c r="K195" s="170">
        <f>ROUND(E195*J195,2)</f>
        <v>0</v>
      </c>
      <c r="L195" s="170">
        <v>21</v>
      </c>
      <c r="M195" s="170">
        <f>G195*(1+L195/100)</f>
        <v>0</v>
      </c>
      <c r="N195" s="170">
        <v>0</v>
      </c>
      <c r="O195" s="170">
        <f>ROUND(E195*N195,2)</f>
        <v>0</v>
      </c>
      <c r="P195" s="170">
        <v>0</v>
      </c>
      <c r="Q195" s="170">
        <f>ROUND(E195*P195,2)</f>
        <v>0</v>
      </c>
      <c r="R195" s="170" t="s">
        <v>453</v>
      </c>
      <c r="S195" s="170" t="s">
        <v>187</v>
      </c>
      <c r="T195" s="171" t="s">
        <v>125</v>
      </c>
      <c r="U195" s="159">
        <v>0.27700000000000002</v>
      </c>
      <c r="V195" s="159">
        <f>ROUND(E195*U195,2)</f>
        <v>839.86</v>
      </c>
      <c r="W195" s="159"/>
      <c r="X195" s="159" t="s">
        <v>126</v>
      </c>
      <c r="Y195" s="151"/>
      <c r="Z195" s="151"/>
      <c r="AA195" s="151"/>
      <c r="AB195" s="151"/>
      <c r="AC195" s="151"/>
      <c r="AD195" s="151"/>
      <c r="AE195" s="151"/>
      <c r="AF195" s="151"/>
      <c r="AG195" s="151" t="s">
        <v>127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7"/>
      <c r="B196" s="158"/>
      <c r="C196" s="259" t="s">
        <v>454</v>
      </c>
      <c r="D196" s="260"/>
      <c r="E196" s="260"/>
      <c r="F196" s="260"/>
      <c r="G196" s="260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1"/>
      <c r="Z196" s="151"/>
      <c r="AA196" s="151"/>
      <c r="AB196" s="151"/>
      <c r="AC196" s="151"/>
      <c r="AD196" s="151"/>
      <c r="AE196" s="151"/>
      <c r="AF196" s="151"/>
      <c r="AG196" s="151" t="s">
        <v>218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x14ac:dyDescent="0.2">
      <c r="A197" s="3"/>
      <c r="B197" s="4"/>
      <c r="C197" s="182"/>
      <c r="D197" s="6"/>
      <c r="E197" s="190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v>15</v>
      </c>
      <c r="AF197">
        <v>21</v>
      </c>
      <c r="AG197" t="s">
        <v>107</v>
      </c>
    </row>
    <row r="198" spans="1:60" x14ac:dyDescent="0.2">
      <c r="A198" s="153"/>
      <c r="B198" s="154" t="s">
        <v>29</v>
      </c>
      <c r="C198" s="183"/>
      <c r="D198" s="155"/>
      <c r="E198" s="194"/>
      <c r="F198" s="156"/>
      <c r="G198" s="178">
        <f>G8+G108+G114+G117+G137+G176+G183+G188</f>
        <v>0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E198">
        <f>SUMIF(L7:L196,AE197,G7:G196)</f>
        <v>0</v>
      </c>
      <c r="AF198">
        <f>SUMIF(L7:L196,AF197,G7:G196)</f>
        <v>0</v>
      </c>
      <c r="AG198" t="s">
        <v>179</v>
      </c>
    </row>
    <row r="199" spans="1:60" x14ac:dyDescent="0.2">
      <c r="C199" s="184"/>
      <c r="D199" s="10"/>
      <c r="AG199" t="s">
        <v>180</v>
      </c>
    </row>
    <row r="200" spans="1:60" x14ac:dyDescent="0.2">
      <c r="D200" s="10"/>
    </row>
    <row r="201" spans="1:60" x14ac:dyDescent="0.2">
      <c r="D201" s="10"/>
    </row>
    <row r="202" spans="1:60" x14ac:dyDescent="0.2">
      <c r="D202" s="10"/>
    </row>
    <row r="203" spans="1:60" x14ac:dyDescent="0.2">
      <c r="D203" s="10"/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45">
    <mergeCell ref="C187:G187"/>
    <mergeCell ref="C194:G194"/>
    <mergeCell ref="C196:G196"/>
    <mergeCell ref="C154:G154"/>
    <mergeCell ref="C156:G156"/>
    <mergeCell ref="C178:G178"/>
    <mergeCell ref="C180:G180"/>
    <mergeCell ref="C182:G182"/>
    <mergeCell ref="C185:G185"/>
    <mergeCell ref="C152:G152"/>
    <mergeCell ref="C98:G98"/>
    <mergeCell ref="C111:G111"/>
    <mergeCell ref="C116:G116"/>
    <mergeCell ref="C131:G131"/>
    <mergeCell ref="C133:G133"/>
    <mergeCell ref="C139:G139"/>
    <mergeCell ref="C141:G141"/>
    <mergeCell ref="C143:G143"/>
    <mergeCell ref="C145:G145"/>
    <mergeCell ref="C147:G147"/>
    <mergeCell ref="C150:G150"/>
    <mergeCell ref="C96:G96"/>
    <mergeCell ref="C49:G49"/>
    <mergeCell ref="C53:G53"/>
    <mergeCell ref="C55:G55"/>
    <mergeCell ref="C57:G57"/>
    <mergeCell ref="C63:G63"/>
    <mergeCell ref="C69:G69"/>
    <mergeCell ref="C75:G75"/>
    <mergeCell ref="C77:G77"/>
    <mergeCell ref="C79:G79"/>
    <mergeCell ref="C83:G83"/>
    <mergeCell ref="C88:G88"/>
    <mergeCell ref="C47:G47"/>
    <mergeCell ref="A1:G1"/>
    <mergeCell ref="C2:G2"/>
    <mergeCell ref="C3:G3"/>
    <mergeCell ref="C4:G4"/>
    <mergeCell ref="C31:G31"/>
    <mergeCell ref="C33:G33"/>
    <mergeCell ref="C35:G35"/>
    <mergeCell ref="C37:G37"/>
    <mergeCell ref="C39:G39"/>
    <mergeCell ref="C41:G41"/>
    <mergeCell ref="C43:G4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2" sqref="C22:G22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53</v>
      </c>
      <c r="C4" s="265" t="s">
        <v>54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SUMIF(AG9:AG73,"&lt;&gt;NOR",G9:G73)</f>
        <v>0</v>
      </c>
      <c r="H8" s="164"/>
      <c r="I8" s="164">
        <f>SUM(I9:I73)</f>
        <v>0</v>
      </c>
      <c r="J8" s="164"/>
      <c r="K8" s="164">
        <f>SUM(K9:K73)</f>
        <v>0</v>
      </c>
      <c r="L8" s="164"/>
      <c r="M8" s="164">
        <f>SUM(M9:M73)</f>
        <v>0</v>
      </c>
      <c r="N8" s="164"/>
      <c r="O8" s="164">
        <f>SUM(O9:O73)</f>
        <v>40</v>
      </c>
      <c r="P8" s="164"/>
      <c r="Q8" s="164">
        <f>SUM(Q9:Q73)</f>
        <v>7.12</v>
      </c>
      <c r="R8" s="164"/>
      <c r="S8" s="164"/>
      <c r="T8" s="165"/>
      <c r="U8" s="160"/>
      <c r="V8" s="160">
        <f>SUM(V9:V73)</f>
        <v>131.60999999999999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183</v>
      </c>
      <c r="C9" s="181" t="s">
        <v>184</v>
      </c>
      <c r="D9" s="168" t="s">
        <v>185</v>
      </c>
      <c r="E9" s="193">
        <v>32.4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0.11</v>
      </c>
      <c r="Q9" s="170">
        <f>ROUND(E9*P9,2)</f>
        <v>3.56</v>
      </c>
      <c r="R9" s="170" t="s">
        <v>186</v>
      </c>
      <c r="S9" s="170" t="s">
        <v>187</v>
      </c>
      <c r="T9" s="171" t="s">
        <v>125</v>
      </c>
      <c r="U9" s="159">
        <v>2.5899999999999999E-2</v>
      </c>
      <c r="V9" s="159">
        <f>ROUND(E9*U9,2)</f>
        <v>0.84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7"/>
      <c r="B10" s="158"/>
      <c r="C10" s="187" t="s">
        <v>189</v>
      </c>
      <c r="D10" s="185"/>
      <c r="E10" s="195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190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7"/>
      <c r="B11" s="158"/>
      <c r="C11" s="187" t="s">
        <v>455</v>
      </c>
      <c r="D11" s="185"/>
      <c r="E11" s="195">
        <v>32.4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1"/>
      <c r="Z11" s="151"/>
      <c r="AA11" s="151"/>
      <c r="AB11" s="151"/>
      <c r="AC11" s="151"/>
      <c r="AD11" s="151"/>
      <c r="AE11" s="151"/>
      <c r="AF11" s="151"/>
      <c r="AG11" s="151" t="s">
        <v>190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72">
        <v>2</v>
      </c>
      <c r="B12" s="173" t="s">
        <v>205</v>
      </c>
      <c r="C12" s="180" t="s">
        <v>206</v>
      </c>
      <c r="D12" s="174" t="s">
        <v>185</v>
      </c>
      <c r="E12" s="192">
        <v>32.4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0</v>
      </c>
      <c r="O12" s="176">
        <f>ROUND(E12*N12,2)</f>
        <v>0</v>
      </c>
      <c r="P12" s="176">
        <v>0.11</v>
      </c>
      <c r="Q12" s="176">
        <f>ROUND(E12*P12,2)</f>
        <v>3.56</v>
      </c>
      <c r="R12" s="176" t="s">
        <v>186</v>
      </c>
      <c r="S12" s="176" t="s">
        <v>187</v>
      </c>
      <c r="T12" s="177" t="s">
        <v>125</v>
      </c>
      <c r="U12" s="159">
        <v>4.2999999999999997E-2</v>
      </c>
      <c r="V12" s="159">
        <f>ROUND(E12*U12,2)</f>
        <v>1.39</v>
      </c>
      <c r="W12" s="159"/>
      <c r="X12" s="159" t="s">
        <v>126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188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66">
        <v>3</v>
      </c>
      <c r="B13" s="167" t="s">
        <v>213</v>
      </c>
      <c r="C13" s="181" t="s">
        <v>214</v>
      </c>
      <c r="D13" s="168" t="s">
        <v>215</v>
      </c>
      <c r="E13" s="193">
        <v>2.2000000000000002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8.6899999999999998E-3</v>
      </c>
      <c r="O13" s="170">
        <f>ROUND(E13*N13,2)</f>
        <v>0.02</v>
      </c>
      <c r="P13" s="170">
        <v>0</v>
      </c>
      <c r="Q13" s="170">
        <f>ROUND(E13*P13,2)</f>
        <v>0</v>
      </c>
      <c r="R13" s="170" t="s">
        <v>216</v>
      </c>
      <c r="S13" s="170" t="s">
        <v>187</v>
      </c>
      <c r="T13" s="171" t="s">
        <v>125</v>
      </c>
      <c r="U13" s="159">
        <v>0.70299999999999996</v>
      </c>
      <c r="V13" s="159">
        <f>ROUND(E13*U13,2)</f>
        <v>1.55</v>
      </c>
      <c r="W13" s="159"/>
      <c r="X13" s="159" t="s">
        <v>126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188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7"/>
      <c r="B14" s="158"/>
      <c r="C14" s="259" t="s">
        <v>217</v>
      </c>
      <c r="D14" s="260"/>
      <c r="E14" s="260"/>
      <c r="F14" s="260"/>
      <c r="G14" s="260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218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6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66">
        <v>4</v>
      </c>
      <c r="B15" s="167" t="s">
        <v>219</v>
      </c>
      <c r="C15" s="181" t="s">
        <v>220</v>
      </c>
      <c r="D15" s="168" t="s">
        <v>215</v>
      </c>
      <c r="E15" s="193">
        <v>1.1000000000000001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2.478E-2</v>
      </c>
      <c r="O15" s="170">
        <f>ROUND(E15*N15,2)</f>
        <v>0.03</v>
      </c>
      <c r="P15" s="170">
        <v>0</v>
      </c>
      <c r="Q15" s="170">
        <f>ROUND(E15*P15,2)</f>
        <v>0</v>
      </c>
      <c r="R15" s="170" t="s">
        <v>216</v>
      </c>
      <c r="S15" s="170" t="s">
        <v>187</v>
      </c>
      <c r="T15" s="171" t="s">
        <v>125</v>
      </c>
      <c r="U15" s="159">
        <v>0.54700000000000004</v>
      </c>
      <c r="V15" s="159">
        <f>ROUND(E15*U15,2)</f>
        <v>0.6</v>
      </c>
      <c r="W15" s="159"/>
      <c r="X15" s="159" t="s">
        <v>126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188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57"/>
      <c r="B16" s="158"/>
      <c r="C16" s="259" t="s">
        <v>217</v>
      </c>
      <c r="D16" s="260"/>
      <c r="E16" s="260"/>
      <c r="F16" s="260"/>
      <c r="G16" s="260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218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86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6">
        <v>5</v>
      </c>
      <c r="B17" s="167" t="s">
        <v>225</v>
      </c>
      <c r="C17" s="181" t="s">
        <v>226</v>
      </c>
      <c r="D17" s="168" t="s">
        <v>223</v>
      </c>
      <c r="E17" s="193">
        <v>15.147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216</v>
      </c>
      <c r="S17" s="170" t="s">
        <v>187</v>
      </c>
      <c r="T17" s="171" t="s">
        <v>125</v>
      </c>
      <c r="U17" s="159">
        <v>1.7629999999999999</v>
      </c>
      <c r="V17" s="159">
        <f>ROUND(E17*U17,2)</f>
        <v>26.7</v>
      </c>
      <c r="W17" s="159"/>
      <c r="X17" s="159" t="s">
        <v>126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188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7"/>
      <c r="B18" s="158"/>
      <c r="C18" s="259" t="s">
        <v>227</v>
      </c>
      <c r="D18" s="260"/>
      <c r="E18" s="260"/>
      <c r="F18" s="260"/>
      <c r="G18" s="260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1"/>
      <c r="Z18" s="151"/>
      <c r="AA18" s="151"/>
      <c r="AB18" s="151"/>
      <c r="AC18" s="151"/>
      <c r="AD18" s="151"/>
      <c r="AE18" s="151"/>
      <c r="AF18" s="151"/>
      <c r="AG18" s="151" t="s">
        <v>218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86" t="str">
        <f>C18</f>
        <v>Příplatek k cenám hloubených vykopávek za ztížení vykopávky v blízkosti podzemního vedení nebo výbušnin pro jakoukoliv třídu horniny.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66">
        <v>6</v>
      </c>
      <c r="B19" s="167" t="s">
        <v>228</v>
      </c>
      <c r="C19" s="181" t="s">
        <v>229</v>
      </c>
      <c r="D19" s="168" t="s">
        <v>223</v>
      </c>
      <c r="E19" s="193">
        <v>9.8506800000000005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216</v>
      </c>
      <c r="S19" s="170" t="s">
        <v>187</v>
      </c>
      <c r="T19" s="171" t="s">
        <v>125</v>
      </c>
      <c r="U19" s="159">
        <v>9.8000000000000004E-2</v>
      </c>
      <c r="V19" s="159">
        <f>ROUND(E19*U19,2)</f>
        <v>0.97</v>
      </c>
      <c r="W19" s="159"/>
      <c r="X19" s="159" t="s">
        <v>126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188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7"/>
      <c r="B20" s="158"/>
      <c r="C20" s="259" t="s">
        <v>230</v>
      </c>
      <c r="D20" s="260"/>
      <c r="E20" s="260"/>
      <c r="F20" s="260"/>
      <c r="G20" s="260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218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86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6">
        <v>7</v>
      </c>
      <c r="B21" s="167" t="s">
        <v>231</v>
      </c>
      <c r="C21" s="181" t="s">
        <v>232</v>
      </c>
      <c r="D21" s="168" t="s">
        <v>223</v>
      </c>
      <c r="E21" s="193">
        <v>9.8506800000000005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 t="s">
        <v>216</v>
      </c>
      <c r="S21" s="170" t="s">
        <v>187</v>
      </c>
      <c r="T21" s="171" t="s">
        <v>125</v>
      </c>
      <c r="U21" s="159">
        <v>0.11700000000000001</v>
      </c>
      <c r="V21" s="159">
        <f>ROUND(E21*U21,2)</f>
        <v>1.1499999999999999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33.75" outlineLevel="1" x14ac:dyDescent="0.2">
      <c r="A22" s="157"/>
      <c r="B22" s="158"/>
      <c r="C22" s="259" t="s">
        <v>230</v>
      </c>
      <c r="D22" s="260"/>
      <c r="E22" s="260"/>
      <c r="F22" s="260"/>
      <c r="G22" s="260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218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86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6">
        <v>8</v>
      </c>
      <c r="B23" s="167" t="s">
        <v>233</v>
      </c>
      <c r="C23" s="181" t="s">
        <v>234</v>
      </c>
      <c r="D23" s="168" t="s">
        <v>223</v>
      </c>
      <c r="E23" s="193">
        <v>2.9552</v>
      </c>
      <c r="F23" s="169"/>
      <c r="G23" s="170">
        <f>ROUND(E23*F23,2)</f>
        <v>0</v>
      </c>
      <c r="H23" s="169"/>
      <c r="I23" s="170">
        <f>ROUND(E23*H23,2)</f>
        <v>0</v>
      </c>
      <c r="J23" s="169"/>
      <c r="K23" s="170">
        <f>ROUND(E23*J23,2)</f>
        <v>0</v>
      </c>
      <c r="L23" s="170">
        <v>21</v>
      </c>
      <c r="M23" s="170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0" t="s">
        <v>216</v>
      </c>
      <c r="S23" s="170" t="s">
        <v>187</v>
      </c>
      <c r="T23" s="171" t="s">
        <v>125</v>
      </c>
      <c r="U23" s="159">
        <v>8.4000000000000005E-2</v>
      </c>
      <c r="V23" s="159">
        <f>ROUND(E23*U23,2)</f>
        <v>0.25</v>
      </c>
      <c r="W23" s="159"/>
      <c r="X23" s="159" t="s">
        <v>126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188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7"/>
      <c r="B24" s="158"/>
      <c r="C24" s="259" t="s">
        <v>230</v>
      </c>
      <c r="D24" s="260"/>
      <c r="E24" s="260"/>
      <c r="F24" s="260"/>
      <c r="G24" s="260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1"/>
      <c r="Z24" s="151"/>
      <c r="AA24" s="151"/>
      <c r="AB24" s="151"/>
      <c r="AC24" s="151"/>
      <c r="AD24" s="151"/>
      <c r="AE24" s="151"/>
      <c r="AF24" s="151"/>
      <c r="AG24" s="151" t="s">
        <v>218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86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7"/>
      <c r="B25" s="158"/>
      <c r="C25" s="187" t="s">
        <v>235</v>
      </c>
      <c r="D25" s="185"/>
      <c r="E25" s="195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1"/>
      <c r="Z25" s="151"/>
      <c r="AA25" s="151"/>
      <c r="AB25" s="151"/>
      <c r="AC25" s="151"/>
      <c r="AD25" s="151"/>
      <c r="AE25" s="151"/>
      <c r="AF25" s="151"/>
      <c r="AG25" s="151" t="s">
        <v>190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7"/>
      <c r="B26" s="158"/>
      <c r="C26" s="187" t="s">
        <v>456</v>
      </c>
      <c r="D26" s="185"/>
      <c r="E26" s="195">
        <v>2.96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1"/>
      <c r="Z26" s="151"/>
      <c r="AA26" s="151"/>
      <c r="AB26" s="151"/>
      <c r="AC26" s="151"/>
      <c r="AD26" s="151"/>
      <c r="AE26" s="151"/>
      <c r="AF26" s="151"/>
      <c r="AG26" s="151" t="s">
        <v>190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6">
        <v>9</v>
      </c>
      <c r="B27" s="167" t="s">
        <v>237</v>
      </c>
      <c r="C27" s="181" t="s">
        <v>238</v>
      </c>
      <c r="D27" s="168" t="s">
        <v>223</v>
      </c>
      <c r="E27" s="193">
        <v>3.75264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0" t="s">
        <v>216</v>
      </c>
      <c r="S27" s="170" t="s">
        <v>187</v>
      </c>
      <c r="T27" s="171" t="s">
        <v>125</v>
      </c>
      <c r="U27" s="159">
        <v>0.29099999999999998</v>
      </c>
      <c r="V27" s="159">
        <f>ROUND(E27*U27,2)</f>
        <v>1.0900000000000001</v>
      </c>
      <c r="W27" s="159"/>
      <c r="X27" s="159" t="s">
        <v>126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7"/>
      <c r="B28" s="158"/>
      <c r="C28" s="259" t="s">
        <v>230</v>
      </c>
      <c r="D28" s="260"/>
      <c r="E28" s="260"/>
      <c r="F28" s="260"/>
      <c r="G28" s="260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218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86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6">
        <v>10</v>
      </c>
      <c r="B29" s="167" t="s">
        <v>239</v>
      </c>
      <c r="C29" s="181" t="s">
        <v>240</v>
      </c>
      <c r="D29" s="168" t="s">
        <v>223</v>
      </c>
      <c r="E29" s="193">
        <v>1.1257900000000001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0" t="s">
        <v>216</v>
      </c>
      <c r="S29" s="170" t="s">
        <v>187</v>
      </c>
      <c r="T29" s="171" t="s">
        <v>125</v>
      </c>
      <c r="U29" s="159">
        <v>0.14829999999999999</v>
      </c>
      <c r="V29" s="159">
        <f>ROUND(E29*U29,2)</f>
        <v>0.17</v>
      </c>
      <c r="W29" s="159"/>
      <c r="X29" s="159" t="s">
        <v>126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188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33.75" outlineLevel="1" x14ac:dyDescent="0.2">
      <c r="A30" s="157"/>
      <c r="B30" s="158"/>
      <c r="C30" s="259" t="s">
        <v>230</v>
      </c>
      <c r="D30" s="260"/>
      <c r="E30" s="260"/>
      <c r="F30" s="260"/>
      <c r="G30" s="260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1"/>
      <c r="Z30" s="151"/>
      <c r="AA30" s="151"/>
      <c r="AB30" s="151"/>
      <c r="AC30" s="151"/>
      <c r="AD30" s="151"/>
      <c r="AE30" s="151"/>
      <c r="AF30" s="151"/>
      <c r="AG30" s="151" t="s">
        <v>218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86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7"/>
      <c r="B31" s="158"/>
      <c r="C31" s="187" t="s">
        <v>235</v>
      </c>
      <c r="D31" s="185"/>
      <c r="E31" s="195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1"/>
      <c r="Z31" s="151"/>
      <c r="AA31" s="151"/>
      <c r="AB31" s="151"/>
      <c r="AC31" s="151"/>
      <c r="AD31" s="151"/>
      <c r="AE31" s="151"/>
      <c r="AF31" s="151"/>
      <c r="AG31" s="151" t="s">
        <v>190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7"/>
      <c r="B32" s="158"/>
      <c r="C32" s="187" t="s">
        <v>457</v>
      </c>
      <c r="D32" s="185"/>
      <c r="E32" s="195">
        <v>1.1299999999999999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1"/>
      <c r="Z32" s="151"/>
      <c r="AA32" s="151"/>
      <c r="AB32" s="151"/>
      <c r="AC32" s="151"/>
      <c r="AD32" s="151"/>
      <c r="AE32" s="151"/>
      <c r="AF32" s="151"/>
      <c r="AG32" s="151" t="s">
        <v>190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66">
        <v>11</v>
      </c>
      <c r="B33" s="167" t="s">
        <v>242</v>
      </c>
      <c r="C33" s="181" t="s">
        <v>243</v>
      </c>
      <c r="D33" s="168" t="s">
        <v>185</v>
      </c>
      <c r="E33" s="193">
        <v>55.08</v>
      </c>
      <c r="F33" s="169"/>
      <c r="G33" s="170">
        <f>ROUND(E33*F33,2)</f>
        <v>0</v>
      </c>
      <c r="H33" s="169"/>
      <c r="I33" s="170">
        <f>ROUND(E33*H33,2)</f>
        <v>0</v>
      </c>
      <c r="J33" s="169"/>
      <c r="K33" s="170">
        <f>ROUND(E33*J33,2)</f>
        <v>0</v>
      </c>
      <c r="L33" s="170">
        <v>21</v>
      </c>
      <c r="M33" s="170">
        <f>G33*(1+L33/100)</f>
        <v>0</v>
      </c>
      <c r="N33" s="170">
        <v>2.0200000000000001E-3</v>
      </c>
      <c r="O33" s="170">
        <f>ROUND(E33*N33,2)</f>
        <v>0.11</v>
      </c>
      <c r="P33" s="170">
        <v>0</v>
      </c>
      <c r="Q33" s="170">
        <f>ROUND(E33*P33,2)</f>
        <v>0</v>
      </c>
      <c r="R33" s="170" t="s">
        <v>216</v>
      </c>
      <c r="S33" s="170" t="s">
        <v>187</v>
      </c>
      <c r="T33" s="171" t="s">
        <v>125</v>
      </c>
      <c r="U33" s="159">
        <v>0.45800000000000002</v>
      </c>
      <c r="V33" s="159">
        <f>ROUND(E33*U33,2)</f>
        <v>25.23</v>
      </c>
      <c r="W33" s="159"/>
      <c r="X33" s="159" t="s">
        <v>126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188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7"/>
      <c r="B34" s="158"/>
      <c r="C34" s="259" t="s">
        <v>244</v>
      </c>
      <c r="D34" s="260"/>
      <c r="E34" s="260"/>
      <c r="F34" s="260"/>
      <c r="G34" s="260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1"/>
      <c r="Z34" s="151"/>
      <c r="AA34" s="151"/>
      <c r="AB34" s="151"/>
      <c r="AC34" s="151"/>
      <c r="AD34" s="151"/>
      <c r="AE34" s="151"/>
      <c r="AF34" s="151"/>
      <c r="AG34" s="151" t="s">
        <v>218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6">
        <v>12</v>
      </c>
      <c r="B35" s="167" t="s">
        <v>245</v>
      </c>
      <c r="C35" s="181" t="s">
        <v>246</v>
      </c>
      <c r="D35" s="168" t="s">
        <v>185</v>
      </c>
      <c r="E35" s="193">
        <v>55.08</v>
      </c>
      <c r="F35" s="169"/>
      <c r="G35" s="170">
        <f>ROUND(E35*F35,2)</f>
        <v>0</v>
      </c>
      <c r="H35" s="169"/>
      <c r="I35" s="170">
        <f>ROUND(E35*H35,2)</f>
        <v>0</v>
      </c>
      <c r="J35" s="169"/>
      <c r="K35" s="170">
        <f>ROUND(E35*J35,2)</f>
        <v>0</v>
      </c>
      <c r="L35" s="170">
        <v>21</v>
      </c>
      <c r="M35" s="170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0" t="s">
        <v>216</v>
      </c>
      <c r="S35" s="170" t="s">
        <v>187</v>
      </c>
      <c r="T35" s="171" t="s">
        <v>125</v>
      </c>
      <c r="U35" s="159">
        <v>0.218</v>
      </c>
      <c r="V35" s="159">
        <f>ROUND(E35*U35,2)</f>
        <v>12.01</v>
      </c>
      <c r="W35" s="159"/>
      <c r="X35" s="159" t="s">
        <v>126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188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7"/>
      <c r="B36" s="158"/>
      <c r="C36" s="259" t="s">
        <v>247</v>
      </c>
      <c r="D36" s="260"/>
      <c r="E36" s="260"/>
      <c r="F36" s="260"/>
      <c r="G36" s="260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1"/>
      <c r="Z36" s="151"/>
      <c r="AA36" s="151"/>
      <c r="AB36" s="151"/>
      <c r="AC36" s="151"/>
      <c r="AD36" s="151"/>
      <c r="AE36" s="151"/>
      <c r="AF36" s="151"/>
      <c r="AG36" s="151" t="s">
        <v>218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66">
        <v>13</v>
      </c>
      <c r="B37" s="167" t="s">
        <v>248</v>
      </c>
      <c r="C37" s="181" t="s">
        <v>249</v>
      </c>
      <c r="D37" s="168" t="s">
        <v>223</v>
      </c>
      <c r="E37" s="193">
        <v>23.454000000000001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 t="s">
        <v>216</v>
      </c>
      <c r="S37" s="170" t="s">
        <v>187</v>
      </c>
      <c r="T37" s="171" t="s">
        <v>125</v>
      </c>
      <c r="U37" s="159">
        <v>0.34499999999999997</v>
      </c>
      <c r="V37" s="159">
        <f>ROUND(E37*U37,2)</f>
        <v>8.09</v>
      </c>
      <c r="W37" s="159"/>
      <c r="X37" s="159" t="s">
        <v>126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188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7"/>
      <c r="B38" s="158"/>
      <c r="C38" s="259" t="s">
        <v>250</v>
      </c>
      <c r="D38" s="260"/>
      <c r="E38" s="260"/>
      <c r="F38" s="260"/>
      <c r="G38" s="260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1"/>
      <c r="Z38" s="151"/>
      <c r="AA38" s="151"/>
      <c r="AB38" s="151"/>
      <c r="AC38" s="151"/>
      <c r="AD38" s="151"/>
      <c r="AE38" s="151"/>
      <c r="AF38" s="151"/>
      <c r="AG38" s="151" t="s">
        <v>218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86" t="str">
        <f>C38</f>
        <v>bez naložení do dopravní nádoby, ale s vyprázdněním dopravní nádoby na hromadu nebo na dopravní prostředek,</v>
      </c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66">
        <v>14</v>
      </c>
      <c r="B39" s="167" t="s">
        <v>251</v>
      </c>
      <c r="C39" s="181" t="s">
        <v>252</v>
      </c>
      <c r="D39" s="168" t="s">
        <v>223</v>
      </c>
      <c r="E39" s="193">
        <v>23.454000000000001</v>
      </c>
      <c r="F39" s="169"/>
      <c r="G39" s="170">
        <f>ROUND(E39*F39,2)</f>
        <v>0</v>
      </c>
      <c r="H39" s="169"/>
      <c r="I39" s="170">
        <f>ROUND(E39*H39,2)</f>
        <v>0</v>
      </c>
      <c r="J39" s="169"/>
      <c r="K39" s="170">
        <f>ROUND(E39*J39,2)</f>
        <v>0</v>
      </c>
      <c r="L39" s="170">
        <v>21</v>
      </c>
      <c r="M39" s="170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0" t="s">
        <v>216</v>
      </c>
      <c r="S39" s="170" t="s">
        <v>187</v>
      </c>
      <c r="T39" s="171" t="s">
        <v>125</v>
      </c>
      <c r="U39" s="159">
        <v>5.2999999999999999E-2</v>
      </c>
      <c r="V39" s="159">
        <f>ROUND(E39*U39,2)</f>
        <v>1.24</v>
      </c>
      <c r="W39" s="159"/>
      <c r="X39" s="159" t="s">
        <v>126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188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7"/>
      <c r="B40" s="158"/>
      <c r="C40" s="187" t="s">
        <v>253</v>
      </c>
      <c r="D40" s="185"/>
      <c r="E40" s="195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1"/>
      <c r="Z40" s="151"/>
      <c r="AA40" s="151"/>
      <c r="AB40" s="151"/>
      <c r="AC40" s="151"/>
      <c r="AD40" s="151"/>
      <c r="AE40" s="151"/>
      <c r="AF40" s="151"/>
      <c r="AG40" s="151" t="s">
        <v>190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7"/>
      <c r="B41" s="158"/>
      <c r="C41" s="187" t="s">
        <v>458</v>
      </c>
      <c r="D41" s="185"/>
      <c r="E41" s="195">
        <v>23.45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190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 x14ac:dyDescent="0.2">
      <c r="A42" s="166">
        <v>15</v>
      </c>
      <c r="B42" s="167" t="s">
        <v>256</v>
      </c>
      <c r="C42" s="181" t="s">
        <v>257</v>
      </c>
      <c r="D42" s="168" t="s">
        <v>223</v>
      </c>
      <c r="E42" s="193">
        <v>23.454000000000001</v>
      </c>
      <c r="F42" s="169"/>
      <c r="G42" s="170">
        <f>ROUND(E42*F42,2)</f>
        <v>0</v>
      </c>
      <c r="H42" s="169"/>
      <c r="I42" s="170">
        <f>ROUND(E42*H42,2)</f>
        <v>0</v>
      </c>
      <c r="J42" s="169"/>
      <c r="K42" s="170">
        <f>ROUND(E42*J42,2)</f>
        <v>0</v>
      </c>
      <c r="L42" s="170">
        <v>21</v>
      </c>
      <c r="M42" s="170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0" t="s">
        <v>216</v>
      </c>
      <c r="S42" s="170" t="s">
        <v>187</v>
      </c>
      <c r="T42" s="171" t="s">
        <v>125</v>
      </c>
      <c r="U42" s="159">
        <v>1.0999999999999999E-2</v>
      </c>
      <c r="V42" s="159">
        <f>ROUND(E42*U42,2)</f>
        <v>0.26</v>
      </c>
      <c r="W42" s="159"/>
      <c r="X42" s="159" t="s">
        <v>126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188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7"/>
      <c r="B43" s="158"/>
      <c r="C43" s="259" t="s">
        <v>258</v>
      </c>
      <c r="D43" s="260"/>
      <c r="E43" s="260"/>
      <c r="F43" s="260"/>
      <c r="G43" s="260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218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7"/>
      <c r="B44" s="158"/>
      <c r="C44" s="187" t="s">
        <v>260</v>
      </c>
      <c r="D44" s="185"/>
      <c r="E44" s="195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1"/>
      <c r="Z44" s="151"/>
      <c r="AA44" s="151"/>
      <c r="AB44" s="151"/>
      <c r="AC44" s="151"/>
      <c r="AD44" s="151"/>
      <c r="AE44" s="151"/>
      <c r="AF44" s="151"/>
      <c r="AG44" s="151" t="s">
        <v>190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187" t="s">
        <v>458</v>
      </c>
      <c r="D45" s="185"/>
      <c r="E45" s="195">
        <v>23.45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190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33.75" outlineLevel="1" x14ac:dyDescent="0.2">
      <c r="A46" s="166">
        <v>16</v>
      </c>
      <c r="B46" s="167" t="s">
        <v>262</v>
      </c>
      <c r="C46" s="181" t="s">
        <v>263</v>
      </c>
      <c r="D46" s="168" t="s">
        <v>223</v>
      </c>
      <c r="E46" s="193">
        <v>938.16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216</v>
      </c>
      <c r="S46" s="170" t="s">
        <v>187</v>
      </c>
      <c r="T46" s="171" t="s">
        <v>125</v>
      </c>
      <c r="U46" s="159">
        <v>0</v>
      </c>
      <c r="V46" s="159">
        <f>ROUND(E46*U46,2)</f>
        <v>0</v>
      </c>
      <c r="W46" s="159"/>
      <c r="X46" s="159" t="s">
        <v>126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188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7"/>
      <c r="B47" s="158"/>
      <c r="C47" s="259" t="s">
        <v>258</v>
      </c>
      <c r="D47" s="260"/>
      <c r="E47" s="260"/>
      <c r="F47" s="260"/>
      <c r="G47" s="260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1"/>
      <c r="Z47" s="151"/>
      <c r="AA47" s="151"/>
      <c r="AB47" s="151"/>
      <c r="AC47" s="151"/>
      <c r="AD47" s="151"/>
      <c r="AE47" s="151"/>
      <c r="AF47" s="151"/>
      <c r="AG47" s="151" t="s">
        <v>218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7"/>
      <c r="B48" s="158"/>
      <c r="C48" s="187" t="s">
        <v>264</v>
      </c>
      <c r="D48" s="185"/>
      <c r="E48" s="195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1"/>
      <c r="Z48" s="151"/>
      <c r="AA48" s="151"/>
      <c r="AB48" s="151"/>
      <c r="AC48" s="151"/>
      <c r="AD48" s="151"/>
      <c r="AE48" s="151"/>
      <c r="AF48" s="151"/>
      <c r="AG48" s="151" t="s">
        <v>190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7"/>
      <c r="B49" s="158"/>
      <c r="C49" s="187" t="s">
        <v>459</v>
      </c>
      <c r="D49" s="185"/>
      <c r="E49" s="195">
        <v>938.16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190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72">
        <v>17</v>
      </c>
      <c r="B50" s="173" t="s">
        <v>266</v>
      </c>
      <c r="C50" s="180" t="s">
        <v>267</v>
      </c>
      <c r="D50" s="174" t="s">
        <v>223</v>
      </c>
      <c r="E50" s="192">
        <v>23.454000000000001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6">
        <v>0</v>
      </c>
      <c r="O50" s="176">
        <f>ROUND(E50*N50,2)</f>
        <v>0</v>
      </c>
      <c r="P50" s="176">
        <v>0</v>
      </c>
      <c r="Q50" s="176">
        <f>ROUND(E50*P50,2)</f>
        <v>0</v>
      </c>
      <c r="R50" s="176" t="s">
        <v>216</v>
      </c>
      <c r="S50" s="176" t="s">
        <v>187</v>
      </c>
      <c r="T50" s="177" t="s">
        <v>125</v>
      </c>
      <c r="U50" s="159">
        <v>8.9999999999999993E-3</v>
      </c>
      <c r="V50" s="159">
        <f>ROUND(E50*U50,2)</f>
        <v>0.21</v>
      </c>
      <c r="W50" s="159"/>
      <c r="X50" s="159" t="s">
        <v>126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188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2">
        <v>18</v>
      </c>
      <c r="B51" s="173" t="s">
        <v>268</v>
      </c>
      <c r="C51" s="180" t="s">
        <v>269</v>
      </c>
      <c r="D51" s="174" t="s">
        <v>223</v>
      </c>
      <c r="E51" s="192">
        <v>23.454000000000001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6">
        <v>0</v>
      </c>
      <c r="O51" s="176">
        <f>ROUND(E51*N51,2)</f>
        <v>0</v>
      </c>
      <c r="P51" s="176">
        <v>0</v>
      </c>
      <c r="Q51" s="176">
        <f>ROUND(E51*P51,2)</f>
        <v>0</v>
      </c>
      <c r="R51" s="176" t="s">
        <v>216</v>
      </c>
      <c r="S51" s="176" t="s">
        <v>187</v>
      </c>
      <c r="T51" s="177" t="s">
        <v>125</v>
      </c>
      <c r="U51" s="159">
        <v>0</v>
      </c>
      <c r="V51" s="159">
        <f>ROUND(E51*U51,2)</f>
        <v>0</v>
      </c>
      <c r="W51" s="159"/>
      <c r="X51" s="159" t="s">
        <v>126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188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66">
        <v>19</v>
      </c>
      <c r="B52" s="167" t="s">
        <v>270</v>
      </c>
      <c r="C52" s="181" t="s">
        <v>271</v>
      </c>
      <c r="D52" s="168" t="s">
        <v>272</v>
      </c>
      <c r="E52" s="193">
        <v>168</v>
      </c>
      <c r="F52" s="169"/>
      <c r="G52" s="170">
        <f>ROUND(E52*F52,2)</f>
        <v>0</v>
      </c>
      <c r="H52" s="169"/>
      <c r="I52" s="170">
        <f>ROUND(E52*H52,2)</f>
        <v>0</v>
      </c>
      <c r="J52" s="169"/>
      <c r="K52" s="170">
        <f>ROUND(E52*J52,2)</f>
        <v>0</v>
      </c>
      <c r="L52" s="170">
        <v>21</v>
      </c>
      <c r="M52" s="170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0" t="s">
        <v>216</v>
      </c>
      <c r="S52" s="170" t="s">
        <v>187</v>
      </c>
      <c r="T52" s="171" t="s">
        <v>125</v>
      </c>
      <c r="U52" s="159">
        <v>0.20300000000000001</v>
      </c>
      <c r="V52" s="159">
        <f>ROUND(E52*U52,2)</f>
        <v>34.1</v>
      </c>
      <c r="W52" s="159"/>
      <c r="X52" s="159" t="s">
        <v>126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188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57"/>
      <c r="B53" s="158"/>
      <c r="C53" s="259" t="s">
        <v>273</v>
      </c>
      <c r="D53" s="260"/>
      <c r="E53" s="260"/>
      <c r="F53" s="260"/>
      <c r="G53" s="260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1"/>
      <c r="Z53" s="151"/>
      <c r="AA53" s="151"/>
      <c r="AB53" s="151"/>
      <c r="AC53" s="151"/>
      <c r="AD53" s="151"/>
      <c r="AE53" s="151"/>
      <c r="AF53" s="151"/>
      <c r="AG53" s="151" t="s">
        <v>218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86" t="str">
        <f>C53</f>
        <v>na vzdálenost od hladiny vody v jímce po výšku roviny proložené osou nejvyššího bodu výtlačného potrubí. Včetně odpadní potrubí v délce do 20 m.</v>
      </c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66">
        <v>20</v>
      </c>
      <c r="B54" s="167" t="s">
        <v>274</v>
      </c>
      <c r="C54" s="181" t="s">
        <v>275</v>
      </c>
      <c r="D54" s="168" t="s">
        <v>276</v>
      </c>
      <c r="E54" s="193">
        <v>7</v>
      </c>
      <c r="F54" s="169"/>
      <c r="G54" s="170">
        <f>ROUND(E54*F54,2)</f>
        <v>0</v>
      </c>
      <c r="H54" s="169"/>
      <c r="I54" s="170">
        <f>ROUND(E54*H54,2)</f>
        <v>0</v>
      </c>
      <c r="J54" s="169"/>
      <c r="K54" s="170">
        <f>ROUND(E54*J54,2)</f>
        <v>0</v>
      </c>
      <c r="L54" s="170">
        <v>21</v>
      </c>
      <c r="M54" s="170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0" t="s">
        <v>216</v>
      </c>
      <c r="S54" s="170" t="s">
        <v>187</v>
      </c>
      <c r="T54" s="171" t="s">
        <v>125</v>
      </c>
      <c r="U54" s="159">
        <v>0</v>
      </c>
      <c r="V54" s="159">
        <f>ROUND(E54*U54,2)</f>
        <v>0</v>
      </c>
      <c r="W54" s="159"/>
      <c r="X54" s="159" t="s">
        <v>126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188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57"/>
      <c r="B55" s="158"/>
      <c r="C55" s="259" t="s">
        <v>277</v>
      </c>
      <c r="D55" s="260"/>
      <c r="E55" s="260"/>
      <c r="F55" s="260"/>
      <c r="G55" s="260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1"/>
      <c r="Z55" s="151"/>
      <c r="AA55" s="151"/>
      <c r="AB55" s="151"/>
      <c r="AC55" s="151"/>
      <c r="AD55" s="151"/>
      <c r="AE55" s="151"/>
      <c r="AF55" s="151"/>
      <c r="AG55" s="151" t="s">
        <v>218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86" t="str">
        <f>C55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66">
        <v>21</v>
      </c>
      <c r="B56" s="167" t="s">
        <v>281</v>
      </c>
      <c r="C56" s="181" t="s">
        <v>282</v>
      </c>
      <c r="D56" s="168" t="s">
        <v>223</v>
      </c>
      <c r="E56" s="193">
        <v>8.1522000000000006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0" t="s">
        <v>216</v>
      </c>
      <c r="S56" s="170" t="s">
        <v>187</v>
      </c>
      <c r="T56" s="171" t="s">
        <v>125</v>
      </c>
      <c r="U56" s="159">
        <v>1.587</v>
      </c>
      <c r="V56" s="159">
        <f>ROUND(E56*U56,2)</f>
        <v>12.94</v>
      </c>
      <c r="W56" s="159"/>
      <c r="X56" s="159" t="s">
        <v>126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188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57"/>
      <c r="B57" s="158"/>
      <c r="C57" s="259" t="s">
        <v>283</v>
      </c>
      <c r="D57" s="260"/>
      <c r="E57" s="260"/>
      <c r="F57" s="260"/>
      <c r="G57" s="260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1"/>
      <c r="Z57" s="151"/>
      <c r="AA57" s="151"/>
      <c r="AB57" s="151"/>
      <c r="AC57" s="151"/>
      <c r="AD57" s="151"/>
      <c r="AE57" s="151"/>
      <c r="AF57" s="151"/>
      <c r="AG57" s="151" t="s">
        <v>218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86" t="str">
        <f>C57</f>
        <v>sypaninou z vhodných hornin tř. 1 - 4 nebo materiálem připraveným podél výkopu ve vzdálenosti do 3 m od jeho kraje, pro jakoukoliv hloubku výkopu a jakoukoliv míru zhutnění,</v>
      </c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7"/>
      <c r="B58" s="158"/>
      <c r="C58" s="187" t="s">
        <v>284</v>
      </c>
      <c r="D58" s="185"/>
      <c r="E58" s="195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1"/>
      <c r="Z58" s="151"/>
      <c r="AA58" s="151"/>
      <c r="AB58" s="151"/>
      <c r="AC58" s="151"/>
      <c r="AD58" s="151"/>
      <c r="AE58" s="151"/>
      <c r="AF58" s="151"/>
      <c r="AG58" s="151" t="s">
        <v>190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7"/>
      <c r="B59" s="158"/>
      <c r="C59" s="187" t="s">
        <v>285</v>
      </c>
      <c r="D59" s="185"/>
      <c r="E59" s="195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190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7"/>
      <c r="B60" s="158"/>
      <c r="C60" s="187" t="s">
        <v>460</v>
      </c>
      <c r="D60" s="185"/>
      <c r="E60" s="195">
        <v>8.15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1"/>
      <c r="Z60" s="151"/>
      <c r="AA60" s="151"/>
      <c r="AB60" s="151"/>
      <c r="AC60" s="151"/>
      <c r="AD60" s="151"/>
      <c r="AE60" s="151"/>
      <c r="AF60" s="151"/>
      <c r="AG60" s="151" t="s">
        <v>190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66">
        <v>22</v>
      </c>
      <c r="B61" s="167" t="s">
        <v>287</v>
      </c>
      <c r="C61" s="181" t="s">
        <v>288</v>
      </c>
      <c r="D61" s="168" t="s">
        <v>223</v>
      </c>
      <c r="E61" s="193">
        <v>13.9818</v>
      </c>
      <c r="F61" s="169"/>
      <c r="G61" s="170">
        <f>ROUND(E61*F61,2)</f>
        <v>0</v>
      </c>
      <c r="H61" s="169"/>
      <c r="I61" s="170">
        <f>ROUND(E61*H61,2)</f>
        <v>0</v>
      </c>
      <c r="J61" s="169"/>
      <c r="K61" s="170">
        <f>ROUND(E61*J61,2)</f>
        <v>0</v>
      </c>
      <c r="L61" s="170">
        <v>21</v>
      </c>
      <c r="M61" s="170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0" t="s">
        <v>216</v>
      </c>
      <c r="S61" s="170" t="s">
        <v>187</v>
      </c>
      <c r="T61" s="171" t="s">
        <v>125</v>
      </c>
      <c r="U61" s="159">
        <v>0.20200000000000001</v>
      </c>
      <c r="V61" s="159">
        <f>ROUND(E61*U61,2)</f>
        <v>2.82</v>
      </c>
      <c r="W61" s="159"/>
      <c r="X61" s="159" t="s">
        <v>126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188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7"/>
      <c r="B62" s="158"/>
      <c r="C62" s="259" t="s">
        <v>289</v>
      </c>
      <c r="D62" s="260"/>
      <c r="E62" s="260"/>
      <c r="F62" s="260"/>
      <c r="G62" s="260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1"/>
      <c r="Z62" s="151"/>
      <c r="AA62" s="151"/>
      <c r="AB62" s="151"/>
      <c r="AC62" s="151"/>
      <c r="AD62" s="151"/>
      <c r="AE62" s="151"/>
      <c r="AF62" s="151"/>
      <c r="AG62" s="151" t="s">
        <v>218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7"/>
      <c r="B63" s="158"/>
      <c r="C63" s="187" t="s">
        <v>253</v>
      </c>
      <c r="D63" s="185"/>
      <c r="E63" s="195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1"/>
      <c r="Z63" s="151"/>
      <c r="AA63" s="151"/>
      <c r="AB63" s="151"/>
      <c r="AC63" s="151"/>
      <c r="AD63" s="151"/>
      <c r="AE63" s="151"/>
      <c r="AF63" s="151"/>
      <c r="AG63" s="151" t="s">
        <v>190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7"/>
      <c r="B64" s="158"/>
      <c r="C64" s="187" t="s">
        <v>290</v>
      </c>
      <c r="D64" s="185"/>
      <c r="E64" s="195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1"/>
      <c r="Z64" s="151"/>
      <c r="AA64" s="151"/>
      <c r="AB64" s="151"/>
      <c r="AC64" s="151"/>
      <c r="AD64" s="151"/>
      <c r="AE64" s="151"/>
      <c r="AF64" s="151"/>
      <c r="AG64" s="151" t="s">
        <v>190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7"/>
      <c r="B65" s="158"/>
      <c r="C65" s="187" t="s">
        <v>291</v>
      </c>
      <c r="D65" s="185"/>
      <c r="E65" s="195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1"/>
      <c r="Z65" s="151"/>
      <c r="AA65" s="151"/>
      <c r="AB65" s="151"/>
      <c r="AC65" s="151"/>
      <c r="AD65" s="151"/>
      <c r="AE65" s="151"/>
      <c r="AF65" s="151"/>
      <c r="AG65" s="151" t="s">
        <v>190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7"/>
      <c r="B66" s="158"/>
      <c r="C66" s="187" t="s">
        <v>461</v>
      </c>
      <c r="D66" s="185"/>
      <c r="E66" s="195">
        <v>13.98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1"/>
      <c r="Z66" s="151"/>
      <c r="AA66" s="151"/>
      <c r="AB66" s="151"/>
      <c r="AC66" s="151"/>
      <c r="AD66" s="151"/>
      <c r="AE66" s="151"/>
      <c r="AF66" s="151"/>
      <c r="AG66" s="151" t="s">
        <v>190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66">
        <v>23</v>
      </c>
      <c r="B67" s="167" t="s">
        <v>310</v>
      </c>
      <c r="C67" s="181" t="s">
        <v>311</v>
      </c>
      <c r="D67" s="168" t="s">
        <v>312</v>
      </c>
      <c r="E67" s="193">
        <v>14.673959999999999</v>
      </c>
      <c r="F67" s="169"/>
      <c r="G67" s="170">
        <f>ROUND(E67*F67,2)</f>
        <v>0</v>
      </c>
      <c r="H67" s="169"/>
      <c r="I67" s="170">
        <f>ROUND(E67*H67,2)</f>
        <v>0</v>
      </c>
      <c r="J67" s="169"/>
      <c r="K67" s="170">
        <f>ROUND(E67*J67,2)</f>
        <v>0</v>
      </c>
      <c r="L67" s="170">
        <v>21</v>
      </c>
      <c r="M67" s="170">
        <f>G67*(1+L67/100)</f>
        <v>0</v>
      </c>
      <c r="N67" s="170">
        <v>1</v>
      </c>
      <c r="O67" s="170">
        <f>ROUND(E67*N67,2)</f>
        <v>14.67</v>
      </c>
      <c r="P67" s="170">
        <v>0</v>
      </c>
      <c r="Q67" s="170">
        <f>ROUND(E67*P67,2)</f>
        <v>0</v>
      </c>
      <c r="R67" s="170" t="s">
        <v>307</v>
      </c>
      <c r="S67" s="170" t="s">
        <v>187</v>
      </c>
      <c r="T67" s="171" t="s">
        <v>125</v>
      </c>
      <c r="U67" s="159">
        <v>0</v>
      </c>
      <c r="V67" s="159">
        <f>ROUND(E67*U67,2)</f>
        <v>0</v>
      </c>
      <c r="W67" s="159"/>
      <c r="X67" s="159" t="s">
        <v>308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309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7"/>
      <c r="B68" s="158"/>
      <c r="C68" s="187" t="s">
        <v>313</v>
      </c>
      <c r="D68" s="185"/>
      <c r="E68" s="195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1"/>
      <c r="Z68" s="151"/>
      <c r="AA68" s="151"/>
      <c r="AB68" s="151"/>
      <c r="AC68" s="151"/>
      <c r="AD68" s="151"/>
      <c r="AE68" s="151"/>
      <c r="AF68" s="151"/>
      <c r="AG68" s="151" t="s">
        <v>190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187" t="s">
        <v>284</v>
      </c>
      <c r="D69" s="185"/>
      <c r="E69" s="195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190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462</v>
      </c>
      <c r="D70" s="185"/>
      <c r="E70" s="195">
        <v>14.673959999999999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66">
        <v>24</v>
      </c>
      <c r="B71" s="167" t="s">
        <v>315</v>
      </c>
      <c r="C71" s="181" t="s">
        <v>316</v>
      </c>
      <c r="D71" s="168" t="s">
        <v>312</v>
      </c>
      <c r="E71" s="193">
        <v>25.16724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70">
        <v>1</v>
      </c>
      <c r="O71" s="170">
        <f>ROUND(E71*N71,2)</f>
        <v>25.17</v>
      </c>
      <c r="P71" s="170">
        <v>0</v>
      </c>
      <c r="Q71" s="170">
        <f>ROUND(E71*P71,2)</f>
        <v>0</v>
      </c>
      <c r="R71" s="170" t="s">
        <v>307</v>
      </c>
      <c r="S71" s="170" t="s">
        <v>187</v>
      </c>
      <c r="T71" s="171" t="s">
        <v>125</v>
      </c>
      <c r="U71" s="159">
        <v>0</v>
      </c>
      <c r="V71" s="159">
        <f>ROUND(E71*U71,2)</f>
        <v>0</v>
      </c>
      <c r="W71" s="159"/>
      <c r="X71" s="159" t="s">
        <v>308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309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7"/>
      <c r="B72" s="158"/>
      <c r="C72" s="187" t="s">
        <v>317</v>
      </c>
      <c r="D72" s="185"/>
      <c r="E72" s="195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1"/>
      <c r="Z72" s="151"/>
      <c r="AA72" s="151"/>
      <c r="AB72" s="151"/>
      <c r="AC72" s="151"/>
      <c r="AD72" s="151"/>
      <c r="AE72" s="151"/>
      <c r="AF72" s="151"/>
      <c r="AG72" s="151" t="s">
        <v>190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7"/>
      <c r="B73" s="158"/>
      <c r="C73" s="187" t="s">
        <v>463</v>
      </c>
      <c r="D73" s="185"/>
      <c r="E73" s="195">
        <v>25.16724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1"/>
      <c r="Z73" s="151"/>
      <c r="AA73" s="151"/>
      <c r="AB73" s="151"/>
      <c r="AC73" s="151"/>
      <c r="AD73" s="151"/>
      <c r="AE73" s="151"/>
      <c r="AF73" s="151"/>
      <c r="AG73" s="151" t="s">
        <v>190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x14ac:dyDescent="0.2">
      <c r="A74" s="161" t="s">
        <v>120</v>
      </c>
      <c r="B74" s="162" t="s">
        <v>53</v>
      </c>
      <c r="C74" s="179" t="s">
        <v>74</v>
      </c>
      <c r="D74" s="163"/>
      <c r="E74" s="191"/>
      <c r="F74" s="164"/>
      <c r="G74" s="164">
        <f>SUMIF(AG75:AG79,"&lt;&gt;NOR",G75:G79)</f>
        <v>0</v>
      </c>
      <c r="H74" s="164"/>
      <c r="I74" s="164">
        <f>SUM(I75:I79)</f>
        <v>0</v>
      </c>
      <c r="J74" s="164"/>
      <c r="K74" s="164">
        <f>SUM(K75:K79)</f>
        <v>0</v>
      </c>
      <c r="L74" s="164"/>
      <c r="M74" s="164">
        <f>SUM(M75:M79)</f>
        <v>0</v>
      </c>
      <c r="N74" s="164"/>
      <c r="O74" s="164">
        <f>SUM(O75:O79)</f>
        <v>0.01</v>
      </c>
      <c r="P74" s="164"/>
      <c r="Q74" s="164">
        <f>SUM(Q75:Q79)</f>
        <v>0</v>
      </c>
      <c r="R74" s="164"/>
      <c r="S74" s="164"/>
      <c r="T74" s="165"/>
      <c r="U74" s="160"/>
      <c r="V74" s="160">
        <f>SUM(V75:V79)</f>
        <v>1.56</v>
      </c>
      <c r="W74" s="160"/>
      <c r="X74" s="160"/>
      <c r="AG74" t="s">
        <v>121</v>
      </c>
    </row>
    <row r="75" spans="1:60" ht="22.5" outlineLevel="1" x14ac:dyDescent="0.2">
      <c r="A75" s="172">
        <v>25</v>
      </c>
      <c r="B75" s="173" t="s">
        <v>320</v>
      </c>
      <c r="C75" s="180" t="s">
        <v>321</v>
      </c>
      <c r="D75" s="174" t="s">
        <v>215</v>
      </c>
      <c r="E75" s="192">
        <v>12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6" t="s">
        <v>322</v>
      </c>
      <c r="S75" s="176" t="s">
        <v>187</v>
      </c>
      <c r="T75" s="177" t="s">
        <v>125</v>
      </c>
      <c r="U75" s="159">
        <v>5.5E-2</v>
      </c>
      <c r="V75" s="159">
        <f>ROUND(E75*U75,2)</f>
        <v>0.66</v>
      </c>
      <c r="W75" s="159"/>
      <c r="X75" s="159" t="s">
        <v>126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188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66">
        <v>26</v>
      </c>
      <c r="B76" s="167" t="s">
        <v>323</v>
      </c>
      <c r="C76" s="181" t="s">
        <v>324</v>
      </c>
      <c r="D76" s="168" t="s">
        <v>185</v>
      </c>
      <c r="E76" s="193">
        <v>12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1.8000000000000001E-4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325</v>
      </c>
      <c r="S76" s="170" t="s">
        <v>187</v>
      </c>
      <c r="T76" s="171" t="s">
        <v>125</v>
      </c>
      <c r="U76" s="159">
        <v>7.4999999999999997E-2</v>
      </c>
      <c r="V76" s="159">
        <f>ROUND(E76*U76,2)</f>
        <v>0.9</v>
      </c>
      <c r="W76" s="159"/>
      <c r="X76" s="159" t="s">
        <v>126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7"/>
      <c r="B77" s="158"/>
      <c r="C77" s="259" t="s">
        <v>326</v>
      </c>
      <c r="D77" s="260"/>
      <c r="E77" s="260"/>
      <c r="F77" s="260"/>
      <c r="G77" s="26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1"/>
      <c r="Z77" s="151"/>
      <c r="AA77" s="151"/>
      <c r="AB77" s="151"/>
      <c r="AC77" s="151"/>
      <c r="AD77" s="151"/>
      <c r="AE77" s="151"/>
      <c r="AF77" s="151"/>
      <c r="AG77" s="151" t="s">
        <v>218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2">
        <v>27</v>
      </c>
      <c r="B78" s="173" t="s">
        <v>327</v>
      </c>
      <c r="C78" s="180" t="s">
        <v>328</v>
      </c>
      <c r="D78" s="174" t="s">
        <v>215</v>
      </c>
      <c r="E78" s="192">
        <v>13.2</v>
      </c>
      <c r="F78" s="175"/>
      <c r="G78" s="176">
        <f>ROUND(E78*F78,2)</f>
        <v>0</v>
      </c>
      <c r="H78" s="175"/>
      <c r="I78" s="176">
        <f>ROUND(E78*H78,2)</f>
        <v>0</v>
      </c>
      <c r="J78" s="175"/>
      <c r="K78" s="176">
        <f>ROUND(E78*J78,2)</f>
        <v>0</v>
      </c>
      <c r="L78" s="176">
        <v>21</v>
      </c>
      <c r="M78" s="176">
        <f>G78*(1+L78/100)</f>
        <v>0</v>
      </c>
      <c r="N78" s="176">
        <v>4.8000000000000001E-4</v>
      </c>
      <c r="O78" s="176">
        <f>ROUND(E78*N78,2)</f>
        <v>0.01</v>
      </c>
      <c r="P78" s="176">
        <v>0</v>
      </c>
      <c r="Q78" s="176">
        <f>ROUND(E78*P78,2)</f>
        <v>0</v>
      </c>
      <c r="R78" s="176" t="s">
        <v>307</v>
      </c>
      <c r="S78" s="176" t="s">
        <v>187</v>
      </c>
      <c r="T78" s="177" t="s">
        <v>329</v>
      </c>
      <c r="U78" s="159">
        <v>0</v>
      </c>
      <c r="V78" s="159">
        <f>ROUND(E78*U78,2)</f>
        <v>0</v>
      </c>
      <c r="W78" s="159"/>
      <c r="X78" s="159" t="s">
        <v>308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309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1" x14ac:dyDescent="0.2">
      <c r="A79" s="172">
        <v>28</v>
      </c>
      <c r="B79" s="173" t="s">
        <v>330</v>
      </c>
      <c r="C79" s="180" t="s">
        <v>331</v>
      </c>
      <c r="D79" s="174" t="s">
        <v>185</v>
      </c>
      <c r="E79" s="192">
        <v>13.2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6">
        <v>2.0000000000000001E-4</v>
      </c>
      <c r="O79" s="176">
        <f>ROUND(E79*N79,2)</f>
        <v>0</v>
      </c>
      <c r="P79" s="176">
        <v>0</v>
      </c>
      <c r="Q79" s="176">
        <f>ROUND(E79*P79,2)</f>
        <v>0</v>
      </c>
      <c r="R79" s="176" t="s">
        <v>307</v>
      </c>
      <c r="S79" s="176" t="s">
        <v>187</v>
      </c>
      <c r="T79" s="177" t="s">
        <v>329</v>
      </c>
      <c r="U79" s="159">
        <v>0</v>
      </c>
      <c r="V79" s="159">
        <f>ROUND(E79*U79,2)</f>
        <v>0</v>
      </c>
      <c r="W79" s="159"/>
      <c r="X79" s="159" t="s">
        <v>308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309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x14ac:dyDescent="0.2">
      <c r="A80" s="161" t="s">
        <v>120</v>
      </c>
      <c r="B80" s="162" t="s">
        <v>57</v>
      </c>
      <c r="C80" s="179" t="s">
        <v>75</v>
      </c>
      <c r="D80" s="163"/>
      <c r="E80" s="191"/>
      <c r="F80" s="164"/>
      <c r="G80" s="164">
        <f>SUMIF(AG81:AG82,"&lt;&gt;NOR",G81:G82)</f>
        <v>0</v>
      </c>
      <c r="H80" s="164"/>
      <c r="I80" s="164">
        <f>SUM(I81:I82)</f>
        <v>0</v>
      </c>
      <c r="J80" s="164"/>
      <c r="K80" s="164">
        <f>SUM(K81:K82)</f>
        <v>0</v>
      </c>
      <c r="L80" s="164"/>
      <c r="M80" s="164">
        <f>SUM(M81:M82)</f>
        <v>0</v>
      </c>
      <c r="N80" s="164"/>
      <c r="O80" s="164">
        <f>SUM(O81:O82)</f>
        <v>2.5</v>
      </c>
      <c r="P80" s="164"/>
      <c r="Q80" s="164">
        <f>SUM(Q81:Q82)</f>
        <v>0</v>
      </c>
      <c r="R80" s="164"/>
      <c r="S80" s="164"/>
      <c r="T80" s="165"/>
      <c r="U80" s="160"/>
      <c r="V80" s="160">
        <f>SUM(V81:V82)</f>
        <v>1.74</v>
      </c>
      <c r="W80" s="160"/>
      <c r="X80" s="160"/>
      <c r="AG80" t="s">
        <v>121</v>
      </c>
    </row>
    <row r="81" spans="1:60" outlineLevel="1" x14ac:dyDescent="0.2">
      <c r="A81" s="166">
        <v>29</v>
      </c>
      <c r="B81" s="167" t="s">
        <v>332</v>
      </c>
      <c r="C81" s="181" t="s">
        <v>333</v>
      </c>
      <c r="D81" s="168" t="s">
        <v>223</v>
      </c>
      <c r="E81" s="193">
        <v>1.32</v>
      </c>
      <c r="F81" s="169"/>
      <c r="G81" s="170">
        <f>ROUND(E81*F81,2)</f>
        <v>0</v>
      </c>
      <c r="H81" s="169"/>
      <c r="I81" s="170">
        <f>ROUND(E81*H81,2)</f>
        <v>0</v>
      </c>
      <c r="J81" s="169"/>
      <c r="K81" s="170">
        <f>ROUND(E81*J81,2)</f>
        <v>0</v>
      </c>
      <c r="L81" s="170">
        <v>21</v>
      </c>
      <c r="M81" s="170">
        <f>G81*(1+L81/100)</f>
        <v>0</v>
      </c>
      <c r="N81" s="170">
        <v>1.8907700000000001</v>
      </c>
      <c r="O81" s="170">
        <f>ROUND(E81*N81,2)</f>
        <v>2.5</v>
      </c>
      <c r="P81" s="170">
        <v>0</v>
      </c>
      <c r="Q81" s="170">
        <f>ROUND(E81*P81,2)</f>
        <v>0</v>
      </c>
      <c r="R81" s="170" t="s">
        <v>322</v>
      </c>
      <c r="S81" s="170" t="s">
        <v>187</v>
      </c>
      <c r="T81" s="171" t="s">
        <v>125</v>
      </c>
      <c r="U81" s="159">
        <v>1.3169999999999999</v>
      </c>
      <c r="V81" s="159">
        <f>ROUND(E81*U81,2)</f>
        <v>1.74</v>
      </c>
      <c r="W81" s="159"/>
      <c r="X81" s="159" t="s">
        <v>126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188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7"/>
      <c r="B82" s="158"/>
      <c r="C82" s="259" t="s">
        <v>334</v>
      </c>
      <c r="D82" s="260"/>
      <c r="E82" s="260"/>
      <c r="F82" s="260"/>
      <c r="G82" s="260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1"/>
      <c r="Z82" s="151"/>
      <c r="AA82" s="151"/>
      <c r="AB82" s="151"/>
      <c r="AC82" s="151"/>
      <c r="AD82" s="151"/>
      <c r="AE82" s="151"/>
      <c r="AF82" s="151"/>
      <c r="AG82" s="151" t="s">
        <v>218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x14ac:dyDescent="0.2">
      <c r="A83" s="161" t="s">
        <v>120</v>
      </c>
      <c r="B83" s="162" t="s">
        <v>59</v>
      </c>
      <c r="C83" s="179" t="s">
        <v>76</v>
      </c>
      <c r="D83" s="163"/>
      <c r="E83" s="191"/>
      <c r="F83" s="164"/>
      <c r="G83" s="164">
        <f>SUMIF(AG84:AG87,"&lt;&gt;NOR",G84:G87)</f>
        <v>0</v>
      </c>
      <c r="H83" s="164"/>
      <c r="I83" s="164">
        <f>SUM(I84:I87)</f>
        <v>0</v>
      </c>
      <c r="J83" s="164"/>
      <c r="K83" s="164">
        <f>SUM(K84:K87)</f>
        <v>0</v>
      </c>
      <c r="L83" s="164"/>
      <c r="M83" s="164">
        <f>SUM(M84:M87)</f>
        <v>0</v>
      </c>
      <c r="N83" s="164"/>
      <c r="O83" s="164">
        <f>SUM(O84:O87)</f>
        <v>8.2800000000000011</v>
      </c>
      <c r="P83" s="164"/>
      <c r="Q83" s="164">
        <f>SUM(Q84:Q87)</f>
        <v>0</v>
      </c>
      <c r="R83" s="164"/>
      <c r="S83" s="164"/>
      <c r="T83" s="165"/>
      <c r="U83" s="160"/>
      <c r="V83" s="160">
        <f>SUM(V84:V87)</f>
        <v>3.0100000000000002</v>
      </c>
      <c r="W83" s="160"/>
      <c r="X83" s="160"/>
      <c r="AG83" t="s">
        <v>121</v>
      </c>
    </row>
    <row r="84" spans="1:60" ht="22.5" outlineLevel="1" x14ac:dyDescent="0.2">
      <c r="A84" s="166">
        <v>30</v>
      </c>
      <c r="B84" s="167" t="s">
        <v>335</v>
      </c>
      <c r="C84" s="181" t="s">
        <v>336</v>
      </c>
      <c r="D84" s="168" t="s">
        <v>185</v>
      </c>
      <c r="E84" s="193">
        <v>32.4</v>
      </c>
      <c r="F84" s="169"/>
      <c r="G84" s="170">
        <f>ROUND(E84*F84,2)</f>
        <v>0</v>
      </c>
      <c r="H84" s="169"/>
      <c r="I84" s="170">
        <f>ROUND(E84*H84,2)</f>
        <v>0</v>
      </c>
      <c r="J84" s="169"/>
      <c r="K84" s="170">
        <f>ROUND(E84*J84,2)</f>
        <v>0</v>
      </c>
      <c r="L84" s="170">
        <v>21</v>
      </c>
      <c r="M84" s="170">
        <f>G84*(1+L84/100)</f>
        <v>0</v>
      </c>
      <c r="N84" s="170">
        <v>0.126</v>
      </c>
      <c r="O84" s="170">
        <f>ROUND(E84*N84,2)</f>
        <v>4.08</v>
      </c>
      <c r="P84" s="170">
        <v>0</v>
      </c>
      <c r="Q84" s="170">
        <f>ROUND(E84*P84,2)</f>
        <v>0</v>
      </c>
      <c r="R84" s="170" t="s">
        <v>186</v>
      </c>
      <c r="S84" s="170" t="s">
        <v>187</v>
      </c>
      <c r="T84" s="171" t="s">
        <v>125</v>
      </c>
      <c r="U84" s="159">
        <v>2.1000000000000001E-2</v>
      </c>
      <c r="V84" s="159">
        <f>ROUND(E84*U84,2)</f>
        <v>0.68</v>
      </c>
      <c r="W84" s="159"/>
      <c r="X84" s="159" t="s">
        <v>126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188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187" t="s">
        <v>189</v>
      </c>
      <c r="D85" s="185"/>
      <c r="E85" s="195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190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7"/>
      <c r="B86" s="158"/>
      <c r="C86" s="187" t="s">
        <v>455</v>
      </c>
      <c r="D86" s="185"/>
      <c r="E86" s="195">
        <v>32.4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1"/>
      <c r="Z86" s="151"/>
      <c r="AA86" s="151"/>
      <c r="AB86" s="151"/>
      <c r="AC86" s="151"/>
      <c r="AD86" s="151"/>
      <c r="AE86" s="151"/>
      <c r="AF86" s="151"/>
      <c r="AG86" s="151" t="s">
        <v>190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72">
        <v>31</v>
      </c>
      <c r="B87" s="173" t="s">
        <v>354</v>
      </c>
      <c r="C87" s="180" t="s">
        <v>355</v>
      </c>
      <c r="D87" s="174" t="s">
        <v>185</v>
      </c>
      <c r="E87" s="192">
        <v>32.4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0.12966</v>
      </c>
      <c r="O87" s="176">
        <f>ROUND(E87*N87,2)</f>
        <v>4.2</v>
      </c>
      <c r="P87" s="176">
        <v>0</v>
      </c>
      <c r="Q87" s="176">
        <f>ROUND(E87*P87,2)</f>
        <v>0</v>
      </c>
      <c r="R87" s="176" t="s">
        <v>186</v>
      </c>
      <c r="S87" s="176" t="s">
        <v>187</v>
      </c>
      <c r="T87" s="177" t="s">
        <v>125</v>
      </c>
      <c r="U87" s="159">
        <v>7.1999999999999995E-2</v>
      </c>
      <c r="V87" s="159">
        <f>ROUND(E87*U87,2)</f>
        <v>2.33</v>
      </c>
      <c r="W87" s="159"/>
      <c r="X87" s="159" t="s">
        <v>126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188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x14ac:dyDescent="0.2">
      <c r="A88" s="161" t="s">
        <v>120</v>
      </c>
      <c r="B88" s="162" t="s">
        <v>77</v>
      </c>
      <c r="C88" s="179" t="s">
        <v>78</v>
      </c>
      <c r="D88" s="163"/>
      <c r="E88" s="191"/>
      <c r="F88" s="164"/>
      <c r="G88" s="164">
        <f>SUMIF(AG89:AG114,"&lt;&gt;NOR",G89:G114)</f>
        <v>0</v>
      </c>
      <c r="H88" s="164"/>
      <c r="I88" s="164">
        <f>SUM(I89:I114)</f>
        <v>0</v>
      </c>
      <c r="J88" s="164"/>
      <c r="K88" s="164">
        <f>SUM(K89:K114)</f>
        <v>0</v>
      </c>
      <c r="L88" s="164"/>
      <c r="M88" s="164">
        <f>SUM(M89:M114)</f>
        <v>0</v>
      </c>
      <c r="N88" s="164"/>
      <c r="O88" s="164">
        <f>SUM(O89:O114)</f>
        <v>3.39</v>
      </c>
      <c r="P88" s="164"/>
      <c r="Q88" s="164">
        <f>SUM(Q89:Q114)</f>
        <v>0</v>
      </c>
      <c r="R88" s="164"/>
      <c r="S88" s="164"/>
      <c r="T88" s="165"/>
      <c r="U88" s="160"/>
      <c r="V88" s="160">
        <f>SUM(V89:V114)</f>
        <v>18.069999999999993</v>
      </c>
      <c r="W88" s="160"/>
      <c r="X88" s="160"/>
      <c r="AG88" t="s">
        <v>121</v>
      </c>
    </row>
    <row r="89" spans="1:60" outlineLevel="1" x14ac:dyDescent="0.2">
      <c r="A89" s="166">
        <v>32</v>
      </c>
      <c r="B89" s="167" t="s">
        <v>356</v>
      </c>
      <c r="C89" s="181" t="s">
        <v>357</v>
      </c>
      <c r="D89" s="168" t="s">
        <v>215</v>
      </c>
      <c r="E89" s="193">
        <v>12</v>
      </c>
      <c r="F89" s="169"/>
      <c r="G89" s="170">
        <f>ROUND(E89*F89,2)</f>
        <v>0</v>
      </c>
      <c r="H89" s="169"/>
      <c r="I89" s="170">
        <f>ROUND(E89*H89,2)</f>
        <v>0</v>
      </c>
      <c r="J89" s="169"/>
      <c r="K89" s="170">
        <f>ROUND(E89*J89,2)</f>
        <v>0</v>
      </c>
      <c r="L89" s="170">
        <v>21</v>
      </c>
      <c r="M89" s="170">
        <f>G89*(1+L89/100)</f>
        <v>0</v>
      </c>
      <c r="N89" s="170">
        <v>1.0000000000000001E-5</v>
      </c>
      <c r="O89" s="170">
        <f>ROUND(E89*N89,2)</f>
        <v>0</v>
      </c>
      <c r="P89" s="170">
        <v>0</v>
      </c>
      <c r="Q89" s="170">
        <f>ROUND(E89*P89,2)</f>
        <v>0</v>
      </c>
      <c r="R89" s="170" t="s">
        <v>322</v>
      </c>
      <c r="S89" s="170" t="s">
        <v>187</v>
      </c>
      <c r="T89" s="171" t="s">
        <v>125</v>
      </c>
      <c r="U89" s="159">
        <v>9.7000000000000003E-2</v>
      </c>
      <c r="V89" s="159">
        <f>ROUND(E89*U89,2)</f>
        <v>1.1599999999999999</v>
      </c>
      <c r="W89" s="159"/>
      <c r="X89" s="159" t="s">
        <v>126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127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7"/>
      <c r="B90" s="158"/>
      <c r="C90" s="259" t="s">
        <v>358</v>
      </c>
      <c r="D90" s="260"/>
      <c r="E90" s="260"/>
      <c r="F90" s="260"/>
      <c r="G90" s="260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1"/>
      <c r="Z90" s="151"/>
      <c r="AA90" s="151"/>
      <c r="AB90" s="151"/>
      <c r="AC90" s="151"/>
      <c r="AD90" s="151"/>
      <c r="AE90" s="151"/>
      <c r="AF90" s="151"/>
      <c r="AG90" s="151" t="s">
        <v>218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66">
        <v>33</v>
      </c>
      <c r="B91" s="167" t="s">
        <v>364</v>
      </c>
      <c r="C91" s="181" t="s">
        <v>365</v>
      </c>
      <c r="D91" s="168" t="s">
        <v>215</v>
      </c>
      <c r="E91" s="193">
        <v>12</v>
      </c>
      <c r="F91" s="169"/>
      <c r="G91" s="170">
        <f>ROUND(E91*F91,2)</f>
        <v>0</v>
      </c>
      <c r="H91" s="169"/>
      <c r="I91" s="170">
        <f>ROUND(E91*H91,2)</f>
        <v>0</v>
      </c>
      <c r="J91" s="169"/>
      <c r="K91" s="170">
        <f>ROUND(E91*J91,2)</f>
        <v>0</v>
      </c>
      <c r="L91" s="170">
        <v>21</v>
      </c>
      <c r="M91" s="170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0" t="s">
        <v>322</v>
      </c>
      <c r="S91" s="170" t="s">
        <v>187</v>
      </c>
      <c r="T91" s="171" t="s">
        <v>125</v>
      </c>
      <c r="U91" s="159">
        <v>7.9000000000000001E-2</v>
      </c>
      <c r="V91" s="159">
        <f>ROUND(E91*U91,2)</f>
        <v>0.95</v>
      </c>
      <c r="W91" s="159"/>
      <c r="X91" s="159" t="s">
        <v>126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127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7"/>
      <c r="B92" s="158"/>
      <c r="C92" s="259" t="s">
        <v>366</v>
      </c>
      <c r="D92" s="260"/>
      <c r="E92" s="260"/>
      <c r="F92" s="260"/>
      <c r="G92" s="260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1"/>
      <c r="Z92" s="151"/>
      <c r="AA92" s="151"/>
      <c r="AB92" s="151"/>
      <c r="AC92" s="151"/>
      <c r="AD92" s="151"/>
      <c r="AE92" s="151"/>
      <c r="AF92" s="151"/>
      <c r="AG92" s="151" t="s">
        <v>218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33.75" outlineLevel="1" x14ac:dyDescent="0.2">
      <c r="A93" s="166">
        <v>34</v>
      </c>
      <c r="B93" s="167" t="s">
        <v>367</v>
      </c>
      <c r="C93" s="181" t="s">
        <v>368</v>
      </c>
      <c r="D93" s="168" t="s">
        <v>369</v>
      </c>
      <c r="E93" s="193">
        <v>1</v>
      </c>
      <c r="F93" s="169"/>
      <c r="G93" s="170">
        <f>ROUND(E93*F93,2)</f>
        <v>0</v>
      </c>
      <c r="H93" s="169"/>
      <c r="I93" s="170">
        <f>ROUND(E93*H93,2)</f>
        <v>0</v>
      </c>
      <c r="J93" s="169"/>
      <c r="K93" s="170">
        <f>ROUND(E93*J93,2)</f>
        <v>0</v>
      </c>
      <c r="L93" s="170">
        <v>21</v>
      </c>
      <c r="M93" s="170">
        <f>G93*(1+L93/100)</f>
        <v>0</v>
      </c>
      <c r="N93" s="170">
        <v>1.2999999999999999E-4</v>
      </c>
      <c r="O93" s="170">
        <f>ROUND(E93*N93,2)</f>
        <v>0</v>
      </c>
      <c r="P93" s="170">
        <v>0</v>
      </c>
      <c r="Q93" s="170">
        <f>ROUND(E93*P93,2)</f>
        <v>0</v>
      </c>
      <c r="R93" s="170" t="s">
        <v>322</v>
      </c>
      <c r="S93" s="170" t="s">
        <v>187</v>
      </c>
      <c r="T93" s="171" t="s">
        <v>125</v>
      </c>
      <c r="U93" s="159">
        <v>7.5</v>
      </c>
      <c r="V93" s="159">
        <f>ROUND(E93*U93,2)</f>
        <v>7.5</v>
      </c>
      <c r="W93" s="159"/>
      <c r="X93" s="159" t="s">
        <v>126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127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7"/>
      <c r="B94" s="158"/>
      <c r="C94" s="259" t="s">
        <v>366</v>
      </c>
      <c r="D94" s="260"/>
      <c r="E94" s="260"/>
      <c r="F94" s="260"/>
      <c r="G94" s="260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1"/>
      <c r="Z94" s="151"/>
      <c r="AA94" s="151"/>
      <c r="AB94" s="151"/>
      <c r="AC94" s="151"/>
      <c r="AD94" s="151"/>
      <c r="AE94" s="151"/>
      <c r="AF94" s="151"/>
      <c r="AG94" s="151" t="s">
        <v>218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2">
        <v>35</v>
      </c>
      <c r="B95" s="173" t="s">
        <v>370</v>
      </c>
      <c r="C95" s="180" t="s">
        <v>371</v>
      </c>
      <c r="D95" s="174" t="s">
        <v>215</v>
      </c>
      <c r="E95" s="192">
        <v>12</v>
      </c>
      <c r="F95" s="175"/>
      <c r="G95" s="176">
        <f>ROUND(E95*F95,2)</f>
        <v>0</v>
      </c>
      <c r="H95" s="175"/>
      <c r="I95" s="176">
        <f>ROUND(E95*H95,2)</f>
        <v>0</v>
      </c>
      <c r="J95" s="175"/>
      <c r="K95" s="176">
        <f>ROUND(E95*J95,2)</f>
        <v>0</v>
      </c>
      <c r="L95" s="176">
        <v>21</v>
      </c>
      <c r="M95" s="176">
        <f>G95*(1+L95/100)</f>
        <v>0</v>
      </c>
      <c r="N95" s="176">
        <v>0</v>
      </c>
      <c r="O95" s="176">
        <f>ROUND(E95*N95,2)</f>
        <v>0</v>
      </c>
      <c r="P95" s="176">
        <v>0</v>
      </c>
      <c r="Q95" s="176">
        <f>ROUND(E95*P95,2)</f>
        <v>0</v>
      </c>
      <c r="R95" s="176" t="s">
        <v>322</v>
      </c>
      <c r="S95" s="176" t="s">
        <v>187</v>
      </c>
      <c r="T95" s="177" t="s">
        <v>125</v>
      </c>
      <c r="U95" s="159">
        <v>3.1E-2</v>
      </c>
      <c r="V95" s="159">
        <f>ROUND(E95*U95,2)</f>
        <v>0.37</v>
      </c>
      <c r="W95" s="159"/>
      <c r="X95" s="159" t="s">
        <v>126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127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66">
        <v>36</v>
      </c>
      <c r="B96" s="167" t="s">
        <v>372</v>
      </c>
      <c r="C96" s="181" t="s">
        <v>373</v>
      </c>
      <c r="D96" s="168" t="s">
        <v>361</v>
      </c>
      <c r="E96" s="193">
        <v>3</v>
      </c>
      <c r="F96" s="169"/>
      <c r="G96" s="170">
        <f>ROUND(E96*F96,2)</f>
        <v>0</v>
      </c>
      <c r="H96" s="169"/>
      <c r="I96" s="170">
        <f>ROUND(E96*H96,2)</f>
        <v>0</v>
      </c>
      <c r="J96" s="169"/>
      <c r="K96" s="170">
        <f>ROUND(E96*J96,2)</f>
        <v>0</v>
      </c>
      <c r="L96" s="170">
        <v>21</v>
      </c>
      <c r="M96" s="170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0" t="s">
        <v>322</v>
      </c>
      <c r="S96" s="170" t="s">
        <v>187</v>
      </c>
      <c r="T96" s="171" t="s">
        <v>125</v>
      </c>
      <c r="U96" s="159">
        <v>0.79</v>
      </c>
      <c r="V96" s="159">
        <f>ROUND(E96*U96,2)</f>
        <v>2.37</v>
      </c>
      <c r="W96" s="159"/>
      <c r="X96" s="159" t="s">
        <v>126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127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7"/>
      <c r="B97" s="158"/>
      <c r="C97" s="259" t="s">
        <v>374</v>
      </c>
      <c r="D97" s="260"/>
      <c r="E97" s="260"/>
      <c r="F97" s="260"/>
      <c r="G97" s="260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1"/>
      <c r="Z97" s="151"/>
      <c r="AA97" s="151"/>
      <c r="AB97" s="151"/>
      <c r="AC97" s="151"/>
      <c r="AD97" s="151"/>
      <c r="AE97" s="151"/>
      <c r="AF97" s="151"/>
      <c r="AG97" s="151" t="s">
        <v>218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6">
        <v>37</v>
      </c>
      <c r="B98" s="167" t="s">
        <v>375</v>
      </c>
      <c r="C98" s="181" t="s">
        <v>376</v>
      </c>
      <c r="D98" s="168" t="s">
        <v>361</v>
      </c>
      <c r="E98" s="193">
        <v>1</v>
      </c>
      <c r="F98" s="169"/>
      <c r="G98" s="170">
        <f>ROUND(E98*F98,2)</f>
        <v>0</v>
      </c>
      <c r="H98" s="169"/>
      <c r="I98" s="170">
        <f>ROUND(E98*H98,2)</f>
        <v>0</v>
      </c>
      <c r="J98" s="169"/>
      <c r="K98" s="170">
        <f>ROUND(E98*J98,2)</f>
        <v>0</v>
      </c>
      <c r="L98" s="170">
        <v>21</v>
      </c>
      <c r="M98" s="170">
        <f>G98*(1+L98/100)</f>
        <v>0</v>
      </c>
      <c r="N98" s="170">
        <v>0</v>
      </c>
      <c r="O98" s="170">
        <f>ROUND(E98*N98,2)</f>
        <v>0</v>
      </c>
      <c r="P98" s="170">
        <v>0</v>
      </c>
      <c r="Q98" s="170">
        <f>ROUND(E98*P98,2)</f>
        <v>0</v>
      </c>
      <c r="R98" s="170" t="s">
        <v>322</v>
      </c>
      <c r="S98" s="170" t="s">
        <v>187</v>
      </c>
      <c r="T98" s="171" t="s">
        <v>125</v>
      </c>
      <c r="U98" s="159">
        <v>0.94599999999999995</v>
      </c>
      <c r="V98" s="159">
        <f>ROUND(E98*U98,2)</f>
        <v>0.95</v>
      </c>
      <c r="W98" s="159"/>
      <c r="X98" s="159" t="s">
        <v>126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127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7"/>
      <c r="B99" s="158"/>
      <c r="C99" s="259" t="s">
        <v>374</v>
      </c>
      <c r="D99" s="260"/>
      <c r="E99" s="260"/>
      <c r="F99" s="260"/>
      <c r="G99" s="260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1"/>
      <c r="Z99" s="151"/>
      <c r="AA99" s="151"/>
      <c r="AB99" s="151"/>
      <c r="AC99" s="151"/>
      <c r="AD99" s="151"/>
      <c r="AE99" s="151"/>
      <c r="AF99" s="151"/>
      <c r="AG99" s="151" t="s">
        <v>218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66">
        <v>38</v>
      </c>
      <c r="B100" s="167" t="s">
        <v>377</v>
      </c>
      <c r="C100" s="181" t="s">
        <v>378</v>
      </c>
      <c r="D100" s="168" t="s">
        <v>361</v>
      </c>
      <c r="E100" s="193">
        <v>1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0" t="s">
        <v>322</v>
      </c>
      <c r="S100" s="170" t="s">
        <v>187</v>
      </c>
      <c r="T100" s="171" t="s">
        <v>125</v>
      </c>
      <c r="U100" s="159">
        <v>0.9</v>
      </c>
      <c r="V100" s="159">
        <f>ROUND(E100*U100,2)</f>
        <v>0.9</v>
      </c>
      <c r="W100" s="159"/>
      <c r="X100" s="159" t="s">
        <v>126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127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259" t="s">
        <v>374</v>
      </c>
      <c r="D101" s="260"/>
      <c r="E101" s="260"/>
      <c r="F101" s="260"/>
      <c r="G101" s="260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218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66">
        <v>39</v>
      </c>
      <c r="B102" s="167" t="s">
        <v>379</v>
      </c>
      <c r="C102" s="181" t="s">
        <v>380</v>
      </c>
      <c r="D102" s="168" t="s">
        <v>361</v>
      </c>
      <c r="E102" s="193">
        <v>1</v>
      </c>
      <c r="F102" s="169"/>
      <c r="G102" s="170">
        <f>ROUND(E102*F102,2)</f>
        <v>0</v>
      </c>
      <c r="H102" s="169"/>
      <c r="I102" s="170">
        <f>ROUND(E102*H102,2)</f>
        <v>0</v>
      </c>
      <c r="J102" s="169"/>
      <c r="K102" s="170">
        <f>ROUND(E102*J102,2)</f>
        <v>0</v>
      </c>
      <c r="L102" s="170">
        <v>21</v>
      </c>
      <c r="M102" s="170">
        <f>G102*(1+L102/100)</f>
        <v>0</v>
      </c>
      <c r="N102" s="170">
        <v>0</v>
      </c>
      <c r="O102" s="170">
        <f>ROUND(E102*N102,2)</f>
        <v>0</v>
      </c>
      <c r="P102" s="170">
        <v>0</v>
      </c>
      <c r="Q102" s="170">
        <f>ROUND(E102*P102,2)</f>
        <v>0</v>
      </c>
      <c r="R102" s="170" t="s">
        <v>322</v>
      </c>
      <c r="S102" s="170" t="s">
        <v>187</v>
      </c>
      <c r="T102" s="171" t="s">
        <v>125</v>
      </c>
      <c r="U102" s="159">
        <v>2.2519999999999998</v>
      </c>
      <c r="V102" s="159">
        <f>ROUND(E102*U102,2)</f>
        <v>2.25</v>
      </c>
      <c r="W102" s="159"/>
      <c r="X102" s="159" t="s">
        <v>126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127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7"/>
      <c r="B103" s="158"/>
      <c r="C103" s="259" t="s">
        <v>374</v>
      </c>
      <c r="D103" s="260"/>
      <c r="E103" s="260"/>
      <c r="F103" s="260"/>
      <c r="G103" s="260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218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2">
        <v>40</v>
      </c>
      <c r="B104" s="173" t="s">
        <v>381</v>
      </c>
      <c r="C104" s="180" t="s">
        <v>382</v>
      </c>
      <c r="D104" s="174" t="s">
        <v>361</v>
      </c>
      <c r="E104" s="192">
        <v>1</v>
      </c>
      <c r="F104" s="175"/>
      <c r="G104" s="176">
        <f t="shared" ref="G104:G114" si="0">ROUND(E104*F104,2)</f>
        <v>0</v>
      </c>
      <c r="H104" s="175"/>
      <c r="I104" s="176">
        <f t="shared" ref="I104:I114" si="1">ROUND(E104*H104,2)</f>
        <v>0</v>
      </c>
      <c r="J104" s="175"/>
      <c r="K104" s="176">
        <f t="shared" ref="K104:K114" si="2">ROUND(E104*J104,2)</f>
        <v>0</v>
      </c>
      <c r="L104" s="176">
        <v>21</v>
      </c>
      <c r="M104" s="176">
        <f t="shared" ref="M104:M114" si="3">G104*(1+L104/100)</f>
        <v>0</v>
      </c>
      <c r="N104" s="176">
        <v>7.0200000000000002E-3</v>
      </c>
      <c r="O104" s="176">
        <f t="shared" ref="O104:O114" si="4">ROUND(E104*N104,2)</f>
        <v>0.01</v>
      </c>
      <c r="P104" s="176">
        <v>0</v>
      </c>
      <c r="Q104" s="176">
        <f t="shared" ref="Q104:Q114" si="5">ROUND(E104*P104,2)</f>
        <v>0</v>
      </c>
      <c r="R104" s="176" t="s">
        <v>322</v>
      </c>
      <c r="S104" s="176" t="s">
        <v>187</v>
      </c>
      <c r="T104" s="177" t="s">
        <v>125</v>
      </c>
      <c r="U104" s="159">
        <v>1.3140000000000001</v>
      </c>
      <c r="V104" s="159">
        <f t="shared" ref="V104:V114" si="6">ROUND(E104*U104,2)</f>
        <v>1.31</v>
      </c>
      <c r="W104" s="159"/>
      <c r="X104" s="159" t="s">
        <v>126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127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72">
        <v>41</v>
      </c>
      <c r="B105" s="173" t="s">
        <v>383</v>
      </c>
      <c r="C105" s="180" t="s">
        <v>384</v>
      </c>
      <c r="D105" s="174" t="s">
        <v>215</v>
      </c>
      <c r="E105" s="192">
        <v>12</v>
      </c>
      <c r="F105" s="175"/>
      <c r="G105" s="176">
        <f t="shared" si="0"/>
        <v>0</v>
      </c>
      <c r="H105" s="175"/>
      <c r="I105" s="176">
        <f t="shared" si="1"/>
        <v>0</v>
      </c>
      <c r="J105" s="175"/>
      <c r="K105" s="176">
        <f t="shared" si="2"/>
        <v>0</v>
      </c>
      <c r="L105" s="176">
        <v>21</v>
      </c>
      <c r="M105" s="176">
        <f t="shared" si="3"/>
        <v>0</v>
      </c>
      <c r="N105" s="176">
        <v>0</v>
      </c>
      <c r="O105" s="176">
        <f t="shared" si="4"/>
        <v>0</v>
      </c>
      <c r="P105" s="176">
        <v>0</v>
      </c>
      <c r="Q105" s="176">
        <f t="shared" si="5"/>
        <v>0</v>
      </c>
      <c r="R105" s="176" t="s">
        <v>322</v>
      </c>
      <c r="S105" s="176" t="s">
        <v>187</v>
      </c>
      <c r="T105" s="177" t="s">
        <v>125</v>
      </c>
      <c r="U105" s="159">
        <v>2.5999999999999999E-2</v>
      </c>
      <c r="V105" s="159">
        <f t="shared" si="6"/>
        <v>0.31</v>
      </c>
      <c r="W105" s="159"/>
      <c r="X105" s="159" t="s">
        <v>126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127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72">
        <v>42</v>
      </c>
      <c r="B106" s="173" t="s">
        <v>396</v>
      </c>
      <c r="C106" s="180" t="s">
        <v>397</v>
      </c>
      <c r="D106" s="174" t="s">
        <v>361</v>
      </c>
      <c r="E106" s="192">
        <v>1</v>
      </c>
      <c r="F106" s="175"/>
      <c r="G106" s="176">
        <f t="shared" si="0"/>
        <v>0</v>
      </c>
      <c r="H106" s="175"/>
      <c r="I106" s="176">
        <f t="shared" si="1"/>
        <v>0</v>
      </c>
      <c r="J106" s="175"/>
      <c r="K106" s="176">
        <f t="shared" si="2"/>
        <v>0</v>
      </c>
      <c r="L106" s="176">
        <v>21</v>
      </c>
      <c r="M106" s="176">
        <f t="shared" si="3"/>
        <v>0</v>
      </c>
      <c r="N106" s="176">
        <v>0.158</v>
      </c>
      <c r="O106" s="176">
        <f t="shared" si="4"/>
        <v>0.16</v>
      </c>
      <c r="P106" s="176">
        <v>0</v>
      </c>
      <c r="Q106" s="176">
        <f t="shared" si="5"/>
        <v>0</v>
      </c>
      <c r="R106" s="176" t="s">
        <v>307</v>
      </c>
      <c r="S106" s="176" t="s">
        <v>187</v>
      </c>
      <c r="T106" s="177" t="s">
        <v>329</v>
      </c>
      <c r="U106" s="159">
        <v>0</v>
      </c>
      <c r="V106" s="159">
        <f t="shared" si="6"/>
        <v>0</v>
      </c>
      <c r="W106" s="159"/>
      <c r="X106" s="159" t="s">
        <v>308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387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 x14ac:dyDescent="0.2">
      <c r="A107" s="172">
        <v>43</v>
      </c>
      <c r="B107" s="173" t="s">
        <v>385</v>
      </c>
      <c r="C107" s="180" t="s">
        <v>386</v>
      </c>
      <c r="D107" s="174" t="s">
        <v>361</v>
      </c>
      <c r="E107" s="192">
        <v>4</v>
      </c>
      <c r="F107" s="175"/>
      <c r="G107" s="176">
        <f t="shared" si="0"/>
        <v>0</v>
      </c>
      <c r="H107" s="175"/>
      <c r="I107" s="176">
        <f t="shared" si="1"/>
        <v>0</v>
      </c>
      <c r="J107" s="175"/>
      <c r="K107" s="176">
        <f t="shared" si="2"/>
        <v>0</v>
      </c>
      <c r="L107" s="176">
        <v>21</v>
      </c>
      <c r="M107" s="176">
        <f t="shared" si="3"/>
        <v>0</v>
      </c>
      <c r="N107" s="176">
        <v>0.09</v>
      </c>
      <c r="O107" s="176">
        <f t="shared" si="4"/>
        <v>0.36</v>
      </c>
      <c r="P107" s="176">
        <v>0</v>
      </c>
      <c r="Q107" s="176">
        <f t="shared" si="5"/>
        <v>0</v>
      </c>
      <c r="R107" s="176" t="s">
        <v>307</v>
      </c>
      <c r="S107" s="176" t="s">
        <v>187</v>
      </c>
      <c r="T107" s="177" t="s">
        <v>329</v>
      </c>
      <c r="U107" s="159">
        <v>0</v>
      </c>
      <c r="V107" s="159">
        <f t="shared" si="6"/>
        <v>0</v>
      </c>
      <c r="W107" s="159"/>
      <c r="X107" s="159" t="s">
        <v>308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387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72">
        <v>44</v>
      </c>
      <c r="B108" s="173" t="s">
        <v>392</v>
      </c>
      <c r="C108" s="180" t="s">
        <v>393</v>
      </c>
      <c r="D108" s="174" t="s">
        <v>361</v>
      </c>
      <c r="E108" s="192">
        <v>2</v>
      </c>
      <c r="F108" s="175"/>
      <c r="G108" s="176">
        <f t="shared" si="0"/>
        <v>0</v>
      </c>
      <c r="H108" s="175"/>
      <c r="I108" s="176">
        <f t="shared" si="1"/>
        <v>0</v>
      </c>
      <c r="J108" s="175"/>
      <c r="K108" s="176">
        <f t="shared" si="2"/>
        <v>0</v>
      </c>
      <c r="L108" s="176">
        <v>21</v>
      </c>
      <c r="M108" s="176">
        <f t="shared" si="3"/>
        <v>0</v>
      </c>
      <c r="N108" s="176">
        <v>1E-3</v>
      </c>
      <c r="O108" s="176">
        <f t="shared" si="4"/>
        <v>0</v>
      </c>
      <c r="P108" s="176">
        <v>0</v>
      </c>
      <c r="Q108" s="176">
        <f t="shared" si="5"/>
        <v>0</v>
      </c>
      <c r="R108" s="176" t="s">
        <v>307</v>
      </c>
      <c r="S108" s="176" t="s">
        <v>187</v>
      </c>
      <c r="T108" s="177" t="s">
        <v>329</v>
      </c>
      <c r="U108" s="159">
        <v>0</v>
      </c>
      <c r="V108" s="159">
        <f t="shared" si="6"/>
        <v>0</v>
      </c>
      <c r="W108" s="159"/>
      <c r="X108" s="159" t="s">
        <v>308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387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72">
        <v>45</v>
      </c>
      <c r="B109" s="173" t="s">
        <v>402</v>
      </c>
      <c r="C109" s="180" t="s">
        <v>403</v>
      </c>
      <c r="D109" s="174" t="s">
        <v>361</v>
      </c>
      <c r="E109" s="192">
        <v>2</v>
      </c>
      <c r="F109" s="175"/>
      <c r="G109" s="176">
        <f t="shared" si="0"/>
        <v>0</v>
      </c>
      <c r="H109" s="175"/>
      <c r="I109" s="176">
        <f t="shared" si="1"/>
        <v>0</v>
      </c>
      <c r="J109" s="175"/>
      <c r="K109" s="176">
        <f t="shared" si="2"/>
        <v>0</v>
      </c>
      <c r="L109" s="176">
        <v>21</v>
      </c>
      <c r="M109" s="176">
        <f t="shared" si="3"/>
        <v>0</v>
      </c>
      <c r="N109" s="176">
        <v>5.0999999999999997E-2</v>
      </c>
      <c r="O109" s="176">
        <f t="shared" si="4"/>
        <v>0.1</v>
      </c>
      <c r="P109" s="176">
        <v>0</v>
      </c>
      <c r="Q109" s="176">
        <f t="shared" si="5"/>
        <v>0</v>
      </c>
      <c r="R109" s="176" t="s">
        <v>307</v>
      </c>
      <c r="S109" s="176" t="s">
        <v>187</v>
      </c>
      <c r="T109" s="177" t="s">
        <v>329</v>
      </c>
      <c r="U109" s="159">
        <v>0</v>
      </c>
      <c r="V109" s="159">
        <f t="shared" si="6"/>
        <v>0</v>
      </c>
      <c r="W109" s="159"/>
      <c r="X109" s="159" t="s">
        <v>308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387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2">
        <v>46</v>
      </c>
      <c r="B110" s="173" t="s">
        <v>404</v>
      </c>
      <c r="C110" s="180" t="s">
        <v>405</v>
      </c>
      <c r="D110" s="174" t="s">
        <v>361</v>
      </c>
      <c r="E110" s="192">
        <v>1</v>
      </c>
      <c r="F110" s="175"/>
      <c r="G110" s="176">
        <f t="shared" si="0"/>
        <v>0</v>
      </c>
      <c r="H110" s="175"/>
      <c r="I110" s="176">
        <f t="shared" si="1"/>
        <v>0</v>
      </c>
      <c r="J110" s="175"/>
      <c r="K110" s="176">
        <f t="shared" si="2"/>
        <v>0</v>
      </c>
      <c r="L110" s="176">
        <v>21</v>
      </c>
      <c r="M110" s="176">
        <f t="shared" si="3"/>
        <v>0</v>
      </c>
      <c r="N110" s="176">
        <v>6.8000000000000005E-2</v>
      </c>
      <c r="O110" s="176">
        <f t="shared" si="4"/>
        <v>7.0000000000000007E-2</v>
      </c>
      <c r="P110" s="176">
        <v>0</v>
      </c>
      <c r="Q110" s="176">
        <f t="shared" si="5"/>
        <v>0</v>
      </c>
      <c r="R110" s="176" t="s">
        <v>307</v>
      </c>
      <c r="S110" s="176" t="s">
        <v>187</v>
      </c>
      <c r="T110" s="177" t="s">
        <v>329</v>
      </c>
      <c r="U110" s="159">
        <v>0</v>
      </c>
      <c r="V110" s="159">
        <f t="shared" si="6"/>
        <v>0</v>
      </c>
      <c r="W110" s="159"/>
      <c r="X110" s="159" t="s">
        <v>308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387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72">
        <v>47</v>
      </c>
      <c r="B111" s="173" t="s">
        <v>408</v>
      </c>
      <c r="C111" s="180" t="s">
        <v>409</v>
      </c>
      <c r="D111" s="174" t="s">
        <v>361</v>
      </c>
      <c r="E111" s="192">
        <v>1</v>
      </c>
      <c r="F111" s="175"/>
      <c r="G111" s="176">
        <f t="shared" si="0"/>
        <v>0</v>
      </c>
      <c r="H111" s="175"/>
      <c r="I111" s="176">
        <f t="shared" si="1"/>
        <v>0</v>
      </c>
      <c r="J111" s="175"/>
      <c r="K111" s="176">
        <f t="shared" si="2"/>
        <v>0</v>
      </c>
      <c r="L111" s="176">
        <v>21</v>
      </c>
      <c r="M111" s="176">
        <f t="shared" si="3"/>
        <v>0</v>
      </c>
      <c r="N111" s="176">
        <v>0.58499999999999996</v>
      </c>
      <c r="O111" s="176">
        <f t="shared" si="4"/>
        <v>0.59</v>
      </c>
      <c r="P111" s="176">
        <v>0</v>
      </c>
      <c r="Q111" s="176">
        <f t="shared" si="5"/>
        <v>0</v>
      </c>
      <c r="R111" s="176" t="s">
        <v>307</v>
      </c>
      <c r="S111" s="176" t="s">
        <v>187</v>
      </c>
      <c r="T111" s="177" t="s">
        <v>329</v>
      </c>
      <c r="U111" s="159">
        <v>0</v>
      </c>
      <c r="V111" s="159">
        <f t="shared" si="6"/>
        <v>0</v>
      </c>
      <c r="W111" s="159"/>
      <c r="X111" s="159" t="s">
        <v>308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387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72">
        <v>48</v>
      </c>
      <c r="B112" s="173" t="s">
        <v>412</v>
      </c>
      <c r="C112" s="180" t="s">
        <v>413</v>
      </c>
      <c r="D112" s="174" t="s">
        <v>361</v>
      </c>
      <c r="E112" s="192">
        <v>1</v>
      </c>
      <c r="F112" s="175"/>
      <c r="G112" s="176">
        <f t="shared" si="0"/>
        <v>0</v>
      </c>
      <c r="H112" s="175"/>
      <c r="I112" s="176">
        <f t="shared" si="1"/>
        <v>0</v>
      </c>
      <c r="J112" s="175"/>
      <c r="K112" s="176">
        <f t="shared" si="2"/>
        <v>0</v>
      </c>
      <c r="L112" s="176">
        <v>21</v>
      </c>
      <c r="M112" s="176">
        <f t="shared" si="3"/>
        <v>0</v>
      </c>
      <c r="N112" s="176">
        <v>0.5</v>
      </c>
      <c r="O112" s="176">
        <f t="shared" si="4"/>
        <v>0.5</v>
      </c>
      <c r="P112" s="176">
        <v>0</v>
      </c>
      <c r="Q112" s="176">
        <f t="shared" si="5"/>
        <v>0</v>
      </c>
      <c r="R112" s="176" t="s">
        <v>307</v>
      </c>
      <c r="S112" s="176" t="s">
        <v>187</v>
      </c>
      <c r="T112" s="177" t="s">
        <v>329</v>
      </c>
      <c r="U112" s="159">
        <v>0</v>
      </c>
      <c r="V112" s="159">
        <f t="shared" si="6"/>
        <v>0</v>
      </c>
      <c r="W112" s="159"/>
      <c r="X112" s="159" t="s">
        <v>308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387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72">
        <v>49</v>
      </c>
      <c r="B113" s="173" t="s">
        <v>416</v>
      </c>
      <c r="C113" s="180" t="s">
        <v>417</v>
      </c>
      <c r="D113" s="174" t="s">
        <v>361</v>
      </c>
      <c r="E113" s="192">
        <v>1</v>
      </c>
      <c r="F113" s="175"/>
      <c r="G113" s="176">
        <f t="shared" si="0"/>
        <v>0</v>
      </c>
      <c r="H113" s="175"/>
      <c r="I113" s="176">
        <f t="shared" si="1"/>
        <v>0</v>
      </c>
      <c r="J113" s="175"/>
      <c r="K113" s="176">
        <f t="shared" si="2"/>
        <v>0</v>
      </c>
      <c r="L113" s="176">
        <v>21</v>
      </c>
      <c r="M113" s="176">
        <f t="shared" si="3"/>
        <v>0</v>
      </c>
      <c r="N113" s="176">
        <v>1.6</v>
      </c>
      <c r="O113" s="176">
        <f t="shared" si="4"/>
        <v>1.6</v>
      </c>
      <c r="P113" s="176">
        <v>0</v>
      </c>
      <c r="Q113" s="176">
        <f t="shared" si="5"/>
        <v>0</v>
      </c>
      <c r="R113" s="176" t="s">
        <v>307</v>
      </c>
      <c r="S113" s="176" t="s">
        <v>187</v>
      </c>
      <c r="T113" s="177" t="s">
        <v>329</v>
      </c>
      <c r="U113" s="159">
        <v>0</v>
      </c>
      <c r="V113" s="159">
        <f t="shared" si="6"/>
        <v>0</v>
      </c>
      <c r="W113" s="159"/>
      <c r="X113" s="159" t="s">
        <v>308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387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72">
        <v>50</v>
      </c>
      <c r="B114" s="173" t="s">
        <v>418</v>
      </c>
      <c r="C114" s="180" t="s">
        <v>419</v>
      </c>
      <c r="D114" s="174" t="s">
        <v>361</v>
      </c>
      <c r="E114" s="192">
        <v>2</v>
      </c>
      <c r="F114" s="175"/>
      <c r="G114" s="176">
        <f t="shared" si="0"/>
        <v>0</v>
      </c>
      <c r="H114" s="175"/>
      <c r="I114" s="176">
        <f t="shared" si="1"/>
        <v>0</v>
      </c>
      <c r="J114" s="175"/>
      <c r="K114" s="176">
        <f t="shared" si="2"/>
        <v>0</v>
      </c>
      <c r="L114" s="176">
        <v>21</v>
      </c>
      <c r="M114" s="176">
        <f t="shared" si="3"/>
        <v>0</v>
      </c>
      <c r="N114" s="176">
        <v>2E-3</v>
      </c>
      <c r="O114" s="176">
        <f t="shared" si="4"/>
        <v>0</v>
      </c>
      <c r="P114" s="176">
        <v>0</v>
      </c>
      <c r="Q114" s="176">
        <f t="shared" si="5"/>
        <v>0</v>
      </c>
      <c r="R114" s="176" t="s">
        <v>307</v>
      </c>
      <c r="S114" s="176" t="s">
        <v>187</v>
      </c>
      <c r="T114" s="177" t="s">
        <v>329</v>
      </c>
      <c r="U114" s="159">
        <v>0</v>
      </c>
      <c r="V114" s="159">
        <f t="shared" si="6"/>
        <v>0</v>
      </c>
      <c r="W114" s="159"/>
      <c r="X114" s="159" t="s">
        <v>308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387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x14ac:dyDescent="0.2">
      <c r="A115" s="161" t="s">
        <v>120</v>
      </c>
      <c r="B115" s="162" t="s">
        <v>79</v>
      </c>
      <c r="C115" s="179" t="s">
        <v>80</v>
      </c>
      <c r="D115" s="163"/>
      <c r="E115" s="191"/>
      <c r="F115" s="164"/>
      <c r="G115" s="164">
        <f>SUMIF(AG116:AG121,"&lt;&gt;NOR",G116:G121)</f>
        <v>0</v>
      </c>
      <c r="H115" s="164"/>
      <c r="I115" s="164">
        <f>SUM(I116:I121)</f>
        <v>0</v>
      </c>
      <c r="J115" s="164"/>
      <c r="K115" s="164">
        <f>SUM(K116:K121)</f>
        <v>0</v>
      </c>
      <c r="L115" s="164"/>
      <c r="M115" s="164">
        <f>SUM(M116:M121)</f>
        <v>0</v>
      </c>
      <c r="N115" s="164"/>
      <c r="O115" s="164">
        <f>SUM(O116:O121)</f>
        <v>0.1</v>
      </c>
      <c r="P115" s="164"/>
      <c r="Q115" s="164">
        <f>SUM(Q116:Q121)</f>
        <v>0</v>
      </c>
      <c r="R115" s="164"/>
      <c r="S115" s="164"/>
      <c r="T115" s="165"/>
      <c r="U115" s="160"/>
      <c r="V115" s="160">
        <f>SUM(V116:V121)</f>
        <v>8.76</v>
      </c>
      <c r="W115" s="160"/>
      <c r="X115" s="160"/>
      <c r="AG115" t="s">
        <v>121</v>
      </c>
    </row>
    <row r="116" spans="1:60" outlineLevel="1" x14ac:dyDescent="0.2">
      <c r="A116" s="166">
        <v>51</v>
      </c>
      <c r="B116" s="167" t="s">
        <v>420</v>
      </c>
      <c r="C116" s="181" t="s">
        <v>421</v>
      </c>
      <c r="D116" s="168" t="s">
        <v>215</v>
      </c>
      <c r="E116" s="193">
        <v>24</v>
      </c>
      <c r="F116" s="169"/>
      <c r="G116" s="170">
        <f>ROUND(E116*F116,2)</f>
        <v>0</v>
      </c>
      <c r="H116" s="169"/>
      <c r="I116" s="170">
        <f>ROUND(E116*H116,2)</f>
        <v>0</v>
      </c>
      <c r="J116" s="169"/>
      <c r="K116" s="170">
        <f>ROUND(E116*J116,2)</f>
        <v>0</v>
      </c>
      <c r="L116" s="170">
        <v>21</v>
      </c>
      <c r="M116" s="170">
        <f>G116*(1+L116/100)</f>
        <v>0</v>
      </c>
      <c r="N116" s="170">
        <v>4.3E-3</v>
      </c>
      <c r="O116" s="170">
        <f>ROUND(E116*N116,2)</f>
        <v>0.1</v>
      </c>
      <c r="P116" s="170">
        <v>0</v>
      </c>
      <c r="Q116" s="170">
        <f>ROUND(E116*P116,2)</f>
        <v>0</v>
      </c>
      <c r="R116" s="170" t="s">
        <v>186</v>
      </c>
      <c r="S116" s="170" t="s">
        <v>187</v>
      </c>
      <c r="T116" s="171" t="s">
        <v>125</v>
      </c>
      <c r="U116" s="159">
        <v>0.20799999999999999</v>
      </c>
      <c r="V116" s="159">
        <f>ROUND(E116*U116,2)</f>
        <v>4.99</v>
      </c>
      <c r="W116" s="159"/>
      <c r="X116" s="159" t="s">
        <v>126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188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7"/>
      <c r="B117" s="158"/>
      <c r="C117" s="259" t="s">
        <v>422</v>
      </c>
      <c r="D117" s="260"/>
      <c r="E117" s="260"/>
      <c r="F117" s="260"/>
      <c r="G117" s="260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218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6">
        <v>52</v>
      </c>
      <c r="B118" s="167" t="s">
        <v>423</v>
      </c>
      <c r="C118" s="181" t="s">
        <v>424</v>
      </c>
      <c r="D118" s="168" t="s">
        <v>215</v>
      </c>
      <c r="E118" s="193">
        <v>24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0" t="s">
        <v>186</v>
      </c>
      <c r="S118" s="170" t="s">
        <v>187</v>
      </c>
      <c r="T118" s="171" t="s">
        <v>125</v>
      </c>
      <c r="U118" s="159">
        <v>0.12</v>
      </c>
      <c r="V118" s="159">
        <f>ROUND(E118*U118,2)</f>
        <v>2.88</v>
      </c>
      <c r="W118" s="159"/>
      <c r="X118" s="159" t="s">
        <v>126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188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7"/>
      <c r="B119" s="158"/>
      <c r="C119" s="259" t="s">
        <v>425</v>
      </c>
      <c r="D119" s="260"/>
      <c r="E119" s="260"/>
      <c r="F119" s="260"/>
      <c r="G119" s="260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218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66">
        <v>53</v>
      </c>
      <c r="B120" s="167" t="s">
        <v>426</v>
      </c>
      <c r="C120" s="181" t="s">
        <v>427</v>
      </c>
      <c r="D120" s="168" t="s">
        <v>215</v>
      </c>
      <c r="E120" s="193">
        <v>24</v>
      </c>
      <c r="F120" s="169"/>
      <c r="G120" s="170">
        <f>ROUND(E120*F120,2)</f>
        <v>0</v>
      </c>
      <c r="H120" s="169"/>
      <c r="I120" s="170">
        <f>ROUND(E120*H120,2)</f>
        <v>0</v>
      </c>
      <c r="J120" s="169"/>
      <c r="K120" s="170">
        <f>ROUND(E120*J120,2)</f>
        <v>0</v>
      </c>
      <c r="L120" s="170">
        <v>21</v>
      </c>
      <c r="M120" s="170">
        <f>G120*(1+L120/100)</f>
        <v>0</v>
      </c>
      <c r="N120" s="170">
        <v>0</v>
      </c>
      <c r="O120" s="170">
        <f>ROUND(E120*N120,2)</f>
        <v>0</v>
      </c>
      <c r="P120" s="170">
        <v>0</v>
      </c>
      <c r="Q120" s="170">
        <f>ROUND(E120*P120,2)</f>
        <v>0</v>
      </c>
      <c r="R120" s="170" t="s">
        <v>186</v>
      </c>
      <c r="S120" s="170" t="s">
        <v>187</v>
      </c>
      <c r="T120" s="171" t="s">
        <v>125</v>
      </c>
      <c r="U120" s="159">
        <v>3.6999999999999998E-2</v>
      </c>
      <c r="V120" s="159">
        <f>ROUND(E120*U120,2)</f>
        <v>0.89</v>
      </c>
      <c r="W120" s="159"/>
      <c r="X120" s="159" t="s">
        <v>126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188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7"/>
      <c r="B121" s="158"/>
      <c r="C121" s="259" t="s">
        <v>428</v>
      </c>
      <c r="D121" s="260"/>
      <c r="E121" s="260"/>
      <c r="F121" s="260"/>
      <c r="G121" s="260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218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x14ac:dyDescent="0.2">
      <c r="A122" s="161" t="s">
        <v>120</v>
      </c>
      <c r="B122" s="162" t="s">
        <v>81</v>
      </c>
      <c r="C122" s="179" t="s">
        <v>82</v>
      </c>
      <c r="D122" s="163"/>
      <c r="E122" s="191"/>
      <c r="F122" s="164"/>
      <c r="G122" s="164">
        <f>SUMIF(AG123:AG126,"&lt;&gt;NOR",G123:G126)</f>
        <v>0</v>
      </c>
      <c r="H122" s="164"/>
      <c r="I122" s="164">
        <f>SUM(I123:I126)</f>
        <v>0</v>
      </c>
      <c r="J122" s="164"/>
      <c r="K122" s="164">
        <f>SUM(K123:K126)</f>
        <v>0</v>
      </c>
      <c r="L122" s="164"/>
      <c r="M122" s="164">
        <f>SUM(M123:M126)</f>
        <v>0</v>
      </c>
      <c r="N122" s="164"/>
      <c r="O122" s="164">
        <f>SUM(O123:O126)</f>
        <v>0</v>
      </c>
      <c r="P122" s="164"/>
      <c r="Q122" s="164">
        <f>SUM(Q123:Q126)</f>
        <v>0</v>
      </c>
      <c r="R122" s="164"/>
      <c r="S122" s="164"/>
      <c r="T122" s="165"/>
      <c r="U122" s="160"/>
      <c r="V122" s="160">
        <f>SUM(V123:V126)</f>
        <v>12.27</v>
      </c>
      <c r="W122" s="160"/>
      <c r="X122" s="160"/>
      <c r="AG122" t="s">
        <v>121</v>
      </c>
    </row>
    <row r="123" spans="1:60" ht="22.5" outlineLevel="1" x14ac:dyDescent="0.2">
      <c r="A123" s="166">
        <v>54</v>
      </c>
      <c r="B123" s="167" t="s">
        <v>429</v>
      </c>
      <c r="C123" s="181" t="s">
        <v>464</v>
      </c>
      <c r="D123" s="168" t="s">
        <v>312</v>
      </c>
      <c r="E123" s="193">
        <v>49.26</v>
      </c>
      <c r="F123" s="169"/>
      <c r="G123" s="170">
        <f>ROUND(E123*F123,2)</f>
        <v>0</v>
      </c>
      <c r="H123" s="169"/>
      <c r="I123" s="170">
        <f>ROUND(E123*H123,2)</f>
        <v>0</v>
      </c>
      <c r="J123" s="169"/>
      <c r="K123" s="170">
        <f>ROUND(E123*J123,2)</f>
        <v>0</v>
      </c>
      <c r="L123" s="170">
        <v>21</v>
      </c>
      <c r="M123" s="170">
        <f>G123*(1+L123/100)</f>
        <v>0</v>
      </c>
      <c r="N123" s="170">
        <v>0</v>
      </c>
      <c r="O123" s="170">
        <f>ROUND(E123*N123,2)</f>
        <v>0</v>
      </c>
      <c r="P123" s="170">
        <v>0</v>
      </c>
      <c r="Q123" s="170">
        <f>ROUND(E123*P123,2)</f>
        <v>0</v>
      </c>
      <c r="R123" s="170" t="s">
        <v>186</v>
      </c>
      <c r="S123" s="170" t="s">
        <v>187</v>
      </c>
      <c r="T123" s="171" t="s">
        <v>125</v>
      </c>
      <c r="U123" s="159">
        <v>1.6E-2</v>
      </c>
      <c r="V123" s="159">
        <f>ROUND(E123*U123,2)</f>
        <v>0.79</v>
      </c>
      <c r="W123" s="159"/>
      <c r="X123" s="159" t="s">
        <v>126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127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7"/>
      <c r="B124" s="158"/>
      <c r="C124" s="259" t="s">
        <v>431</v>
      </c>
      <c r="D124" s="260"/>
      <c r="E124" s="260"/>
      <c r="F124" s="260"/>
      <c r="G124" s="260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218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22.5" outlineLevel="1" x14ac:dyDescent="0.2">
      <c r="A125" s="166">
        <v>55</v>
      </c>
      <c r="B125" s="167" t="s">
        <v>432</v>
      </c>
      <c r="C125" s="181" t="s">
        <v>433</v>
      </c>
      <c r="D125" s="168" t="s">
        <v>312</v>
      </c>
      <c r="E125" s="193">
        <v>54.278640000000003</v>
      </c>
      <c r="F125" s="169"/>
      <c r="G125" s="170">
        <f>ROUND(E125*F125,2)</f>
        <v>0</v>
      </c>
      <c r="H125" s="169"/>
      <c r="I125" s="170">
        <f>ROUND(E125*H125,2)</f>
        <v>0</v>
      </c>
      <c r="J125" s="169"/>
      <c r="K125" s="170">
        <f>ROUND(E125*J125,2)</f>
        <v>0</v>
      </c>
      <c r="L125" s="170">
        <v>21</v>
      </c>
      <c r="M125" s="170">
        <f>G125*(1+L125/100)</f>
        <v>0</v>
      </c>
      <c r="N125" s="170">
        <v>0</v>
      </c>
      <c r="O125" s="170">
        <f>ROUND(E125*N125,2)</f>
        <v>0</v>
      </c>
      <c r="P125" s="170">
        <v>0</v>
      </c>
      <c r="Q125" s="170">
        <f>ROUND(E125*P125,2)</f>
        <v>0</v>
      </c>
      <c r="R125" s="170" t="s">
        <v>322</v>
      </c>
      <c r="S125" s="170" t="s">
        <v>187</v>
      </c>
      <c r="T125" s="171" t="s">
        <v>125</v>
      </c>
      <c r="U125" s="159">
        <v>0.21149999999999999</v>
      </c>
      <c r="V125" s="159">
        <f>ROUND(E125*U125,2)</f>
        <v>11.48</v>
      </c>
      <c r="W125" s="159"/>
      <c r="X125" s="159" t="s">
        <v>434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435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7"/>
      <c r="B126" s="158"/>
      <c r="C126" s="259" t="s">
        <v>436</v>
      </c>
      <c r="D126" s="260"/>
      <c r="E126" s="260"/>
      <c r="F126" s="260"/>
      <c r="G126" s="260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218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x14ac:dyDescent="0.2">
      <c r="A127" s="161" t="s">
        <v>120</v>
      </c>
      <c r="B127" s="162" t="s">
        <v>87</v>
      </c>
      <c r="C127" s="179" t="s">
        <v>88</v>
      </c>
      <c r="D127" s="163"/>
      <c r="E127" s="191"/>
      <c r="F127" s="164"/>
      <c r="G127" s="164">
        <f>SUMIF(AG128:AG135,"&lt;&gt;NOR",G128:G135)</f>
        <v>0</v>
      </c>
      <c r="H127" s="164"/>
      <c r="I127" s="164">
        <f>SUM(I128:I135)</f>
        <v>0</v>
      </c>
      <c r="J127" s="164"/>
      <c r="K127" s="164">
        <f>SUM(K128:K135)</f>
        <v>0</v>
      </c>
      <c r="L127" s="164"/>
      <c r="M127" s="164">
        <f>SUM(M128:M135)</f>
        <v>0</v>
      </c>
      <c r="N127" s="164"/>
      <c r="O127" s="164">
        <f>SUM(O128:O135)</f>
        <v>0</v>
      </c>
      <c r="P127" s="164"/>
      <c r="Q127" s="164">
        <f>SUM(Q128:Q135)</f>
        <v>0</v>
      </c>
      <c r="R127" s="164"/>
      <c r="S127" s="164"/>
      <c r="T127" s="165"/>
      <c r="U127" s="160"/>
      <c r="V127" s="160">
        <f>SUM(V128:V135)</f>
        <v>2.0499999999999998</v>
      </c>
      <c r="W127" s="160"/>
      <c r="X127" s="160"/>
      <c r="AG127" t="s">
        <v>121</v>
      </c>
    </row>
    <row r="128" spans="1:60" outlineLevel="1" x14ac:dyDescent="0.2">
      <c r="A128" s="172">
        <v>56</v>
      </c>
      <c r="B128" s="173" t="s">
        <v>437</v>
      </c>
      <c r="C128" s="180" t="s">
        <v>438</v>
      </c>
      <c r="D128" s="174" t="s">
        <v>312</v>
      </c>
      <c r="E128" s="192">
        <v>7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6">
        <v>0</v>
      </c>
      <c r="O128" s="176">
        <f>ROUND(E128*N128,2)</f>
        <v>0</v>
      </c>
      <c r="P128" s="176">
        <v>0</v>
      </c>
      <c r="Q128" s="176">
        <f>ROUND(E128*P128,2)</f>
        <v>0</v>
      </c>
      <c r="R128" s="176" t="s">
        <v>186</v>
      </c>
      <c r="S128" s="176" t="s">
        <v>187</v>
      </c>
      <c r="T128" s="177" t="s">
        <v>125</v>
      </c>
      <c r="U128" s="159">
        <v>0.01</v>
      </c>
      <c r="V128" s="159">
        <f>ROUND(E128*U128,2)</f>
        <v>7.0000000000000007E-2</v>
      </c>
      <c r="W128" s="159"/>
      <c r="X128" s="159" t="s">
        <v>126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127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72">
        <v>57</v>
      </c>
      <c r="B129" s="173" t="s">
        <v>439</v>
      </c>
      <c r="C129" s="180" t="s">
        <v>440</v>
      </c>
      <c r="D129" s="174" t="s">
        <v>312</v>
      </c>
      <c r="E129" s="192">
        <v>203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6">
        <v>0</v>
      </c>
      <c r="O129" s="176">
        <f>ROUND(E129*N129,2)</f>
        <v>0</v>
      </c>
      <c r="P129" s="176">
        <v>0</v>
      </c>
      <c r="Q129" s="176">
        <f>ROUND(E129*P129,2)</f>
        <v>0</v>
      </c>
      <c r="R129" s="176" t="s">
        <v>186</v>
      </c>
      <c r="S129" s="176" t="s">
        <v>187</v>
      </c>
      <c r="T129" s="177" t="s">
        <v>125</v>
      </c>
      <c r="U129" s="159">
        <v>0</v>
      </c>
      <c r="V129" s="159">
        <f>ROUND(E129*U129,2)</f>
        <v>0</v>
      </c>
      <c r="W129" s="159"/>
      <c r="X129" s="159" t="s">
        <v>126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127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2">
        <v>58</v>
      </c>
      <c r="B130" s="173" t="s">
        <v>441</v>
      </c>
      <c r="C130" s="180" t="s">
        <v>442</v>
      </c>
      <c r="D130" s="174" t="s">
        <v>312</v>
      </c>
      <c r="E130" s="192">
        <v>3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6">
        <v>0</v>
      </c>
      <c r="O130" s="176">
        <f>ROUND(E130*N130,2)</f>
        <v>0</v>
      </c>
      <c r="P130" s="176">
        <v>0</v>
      </c>
      <c r="Q130" s="176">
        <f>ROUND(E130*P130,2)</f>
        <v>0</v>
      </c>
      <c r="R130" s="176" t="s">
        <v>443</v>
      </c>
      <c r="S130" s="176" t="s">
        <v>444</v>
      </c>
      <c r="T130" s="177" t="s">
        <v>125</v>
      </c>
      <c r="U130" s="159">
        <v>0</v>
      </c>
      <c r="V130" s="159">
        <f>ROUND(E130*U130,2)</f>
        <v>0</v>
      </c>
      <c r="W130" s="159"/>
      <c r="X130" s="159" t="s">
        <v>126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127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72">
        <v>59</v>
      </c>
      <c r="B131" s="173" t="s">
        <v>445</v>
      </c>
      <c r="C131" s="180" t="s">
        <v>446</v>
      </c>
      <c r="D131" s="174" t="s">
        <v>312</v>
      </c>
      <c r="E131" s="192">
        <v>4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6">
        <v>0</v>
      </c>
      <c r="O131" s="176">
        <f>ROUND(E131*N131,2)</f>
        <v>0</v>
      </c>
      <c r="P131" s="176">
        <v>0</v>
      </c>
      <c r="Q131" s="176">
        <f>ROUND(E131*P131,2)</f>
        <v>0</v>
      </c>
      <c r="R131" s="176" t="s">
        <v>443</v>
      </c>
      <c r="S131" s="176" t="s">
        <v>187</v>
      </c>
      <c r="T131" s="177" t="s">
        <v>125</v>
      </c>
      <c r="U131" s="159">
        <v>0</v>
      </c>
      <c r="V131" s="159">
        <f>ROUND(E131*U131,2)</f>
        <v>0</v>
      </c>
      <c r="W131" s="159"/>
      <c r="X131" s="159" t="s">
        <v>126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127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66">
        <v>60</v>
      </c>
      <c r="B132" s="167" t="s">
        <v>447</v>
      </c>
      <c r="C132" s="181" t="s">
        <v>448</v>
      </c>
      <c r="D132" s="168" t="s">
        <v>312</v>
      </c>
      <c r="E132" s="193">
        <v>7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0" t="s">
        <v>449</v>
      </c>
      <c r="S132" s="170" t="s">
        <v>187</v>
      </c>
      <c r="T132" s="171" t="s">
        <v>125</v>
      </c>
      <c r="U132" s="159">
        <v>6.0000000000000001E-3</v>
      </c>
      <c r="V132" s="159">
        <f>ROUND(E132*U132,2)</f>
        <v>0.04</v>
      </c>
      <c r="W132" s="159"/>
      <c r="X132" s="159" t="s">
        <v>126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127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7"/>
      <c r="B133" s="158"/>
      <c r="C133" s="259" t="s">
        <v>450</v>
      </c>
      <c r="D133" s="260"/>
      <c r="E133" s="260"/>
      <c r="F133" s="260"/>
      <c r="G133" s="26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218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66">
        <v>61</v>
      </c>
      <c r="B134" s="167" t="s">
        <v>451</v>
      </c>
      <c r="C134" s="181" t="s">
        <v>452</v>
      </c>
      <c r="D134" s="168" t="s">
        <v>312</v>
      </c>
      <c r="E134" s="193">
        <v>7</v>
      </c>
      <c r="F134" s="169"/>
      <c r="G134" s="170">
        <f>ROUND(E134*F134,2)</f>
        <v>0</v>
      </c>
      <c r="H134" s="169"/>
      <c r="I134" s="170">
        <f>ROUND(E134*H134,2)</f>
        <v>0</v>
      </c>
      <c r="J134" s="169"/>
      <c r="K134" s="170">
        <f>ROUND(E134*J134,2)</f>
        <v>0</v>
      </c>
      <c r="L134" s="170">
        <v>21</v>
      </c>
      <c r="M134" s="170">
        <f>G134*(1+L134/100)</f>
        <v>0</v>
      </c>
      <c r="N134" s="170">
        <v>0</v>
      </c>
      <c r="O134" s="170">
        <f>ROUND(E134*N134,2)</f>
        <v>0</v>
      </c>
      <c r="P134" s="170">
        <v>0</v>
      </c>
      <c r="Q134" s="170">
        <f>ROUND(E134*P134,2)</f>
        <v>0</v>
      </c>
      <c r="R134" s="170" t="s">
        <v>453</v>
      </c>
      <c r="S134" s="170" t="s">
        <v>187</v>
      </c>
      <c r="T134" s="171" t="s">
        <v>125</v>
      </c>
      <c r="U134" s="159">
        <v>0.27700000000000002</v>
      </c>
      <c r="V134" s="159">
        <f>ROUND(E134*U134,2)</f>
        <v>1.94</v>
      </c>
      <c r="W134" s="159"/>
      <c r="X134" s="159" t="s">
        <v>126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127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7"/>
      <c r="B135" s="158"/>
      <c r="C135" s="259" t="s">
        <v>454</v>
      </c>
      <c r="D135" s="260"/>
      <c r="E135" s="260"/>
      <c r="F135" s="260"/>
      <c r="G135" s="260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218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3"/>
      <c r="B136" s="4"/>
      <c r="C136" s="182"/>
      <c r="D136" s="6"/>
      <c r="E136" s="190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107</v>
      </c>
    </row>
    <row r="137" spans="1:60" x14ac:dyDescent="0.2">
      <c r="A137" s="153"/>
      <c r="B137" s="154" t="s">
        <v>29</v>
      </c>
      <c r="C137" s="183"/>
      <c r="D137" s="155"/>
      <c r="E137" s="194"/>
      <c r="F137" s="156"/>
      <c r="G137" s="178">
        <f>G8+G74+G80+G83+G88+G115+G122+G127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179</v>
      </c>
    </row>
    <row r="138" spans="1:60" x14ac:dyDescent="0.2">
      <c r="C138" s="184"/>
      <c r="D138" s="10"/>
      <c r="AG138" t="s">
        <v>180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37">
    <mergeCell ref="C135:G135"/>
    <mergeCell ref="C117:G117"/>
    <mergeCell ref="C119:G119"/>
    <mergeCell ref="C121:G121"/>
    <mergeCell ref="C124:G124"/>
    <mergeCell ref="C126:G126"/>
    <mergeCell ref="C133:G133"/>
    <mergeCell ref="C103:G103"/>
    <mergeCell ref="C55:G55"/>
    <mergeCell ref="C57:G57"/>
    <mergeCell ref="C62:G62"/>
    <mergeCell ref="C77:G77"/>
    <mergeCell ref="C82:G82"/>
    <mergeCell ref="C90:G90"/>
    <mergeCell ref="C92:G92"/>
    <mergeCell ref="C94:G94"/>
    <mergeCell ref="C97:G97"/>
    <mergeCell ref="C99:G99"/>
    <mergeCell ref="C101:G101"/>
    <mergeCell ref="C53:G53"/>
    <mergeCell ref="C18:G18"/>
    <mergeCell ref="C20:G20"/>
    <mergeCell ref="C22:G22"/>
    <mergeCell ref="C24:G24"/>
    <mergeCell ref="C28:G28"/>
    <mergeCell ref="C30:G30"/>
    <mergeCell ref="C34:G34"/>
    <mergeCell ref="C36:G36"/>
    <mergeCell ref="C38:G38"/>
    <mergeCell ref="C43:G43"/>
    <mergeCell ref="C47:G47"/>
    <mergeCell ref="C16:G16"/>
    <mergeCell ref="A1:G1"/>
    <mergeCell ref="C2:G2"/>
    <mergeCell ref="C3:G3"/>
    <mergeCell ref="C4:G4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23" activePane="bottomLeft" state="frozen"/>
      <selection pane="bottomLeft" activeCell="C135" sqref="C135:G135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55</v>
      </c>
      <c r="C4" s="265" t="s">
        <v>56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SUMIF(AG9:AG73,"&lt;&gt;NOR",G9:G73)</f>
        <v>0</v>
      </c>
      <c r="H8" s="164"/>
      <c r="I8" s="164">
        <f>SUM(I9:I73)</f>
        <v>0</v>
      </c>
      <c r="J8" s="164"/>
      <c r="K8" s="164">
        <f>SUM(K9:K73)</f>
        <v>0</v>
      </c>
      <c r="L8" s="164"/>
      <c r="M8" s="164">
        <f>SUM(M9:M73)</f>
        <v>0</v>
      </c>
      <c r="N8" s="164"/>
      <c r="O8" s="164">
        <f>SUM(O9:O73)</f>
        <v>98.52000000000001</v>
      </c>
      <c r="P8" s="164"/>
      <c r="Q8" s="164">
        <f>SUM(Q9:Q73)</f>
        <v>16.04</v>
      </c>
      <c r="R8" s="164"/>
      <c r="S8" s="164"/>
      <c r="T8" s="165"/>
      <c r="U8" s="160"/>
      <c r="V8" s="160">
        <f>SUM(V9:V73)</f>
        <v>228.82999999999998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183</v>
      </c>
      <c r="C9" s="181" t="s">
        <v>184</v>
      </c>
      <c r="D9" s="168" t="s">
        <v>185</v>
      </c>
      <c r="E9" s="193">
        <v>72.900000000000006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0.11</v>
      </c>
      <c r="Q9" s="170">
        <f>ROUND(E9*P9,2)</f>
        <v>8.02</v>
      </c>
      <c r="R9" s="170" t="s">
        <v>186</v>
      </c>
      <c r="S9" s="170" t="s">
        <v>187</v>
      </c>
      <c r="T9" s="171" t="s">
        <v>125</v>
      </c>
      <c r="U9" s="159">
        <v>2.5899999999999999E-2</v>
      </c>
      <c r="V9" s="159">
        <f>ROUND(E9*U9,2)</f>
        <v>1.89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7"/>
      <c r="B10" s="158"/>
      <c r="C10" s="187" t="s">
        <v>189</v>
      </c>
      <c r="D10" s="185"/>
      <c r="E10" s="195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190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7"/>
      <c r="B11" s="158"/>
      <c r="C11" s="187" t="s">
        <v>465</v>
      </c>
      <c r="D11" s="185"/>
      <c r="E11" s="195">
        <v>72.900000000000006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1"/>
      <c r="Z11" s="151"/>
      <c r="AA11" s="151"/>
      <c r="AB11" s="151"/>
      <c r="AC11" s="151"/>
      <c r="AD11" s="151"/>
      <c r="AE11" s="151"/>
      <c r="AF11" s="151"/>
      <c r="AG11" s="151" t="s">
        <v>190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72">
        <v>2</v>
      </c>
      <c r="B12" s="173" t="s">
        <v>205</v>
      </c>
      <c r="C12" s="180" t="s">
        <v>206</v>
      </c>
      <c r="D12" s="174" t="s">
        <v>185</v>
      </c>
      <c r="E12" s="192">
        <v>72.900000000000006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0</v>
      </c>
      <c r="O12" s="176">
        <f>ROUND(E12*N12,2)</f>
        <v>0</v>
      </c>
      <c r="P12" s="176">
        <v>0.11</v>
      </c>
      <c r="Q12" s="176">
        <f>ROUND(E12*P12,2)</f>
        <v>8.02</v>
      </c>
      <c r="R12" s="176" t="s">
        <v>186</v>
      </c>
      <c r="S12" s="176" t="s">
        <v>187</v>
      </c>
      <c r="T12" s="177" t="s">
        <v>125</v>
      </c>
      <c r="U12" s="159">
        <v>4.2999999999999997E-2</v>
      </c>
      <c r="V12" s="159">
        <f>ROUND(E12*U12,2)</f>
        <v>3.13</v>
      </c>
      <c r="W12" s="159"/>
      <c r="X12" s="159" t="s">
        <v>126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188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66">
        <v>3</v>
      </c>
      <c r="B13" s="167" t="s">
        <v>213</v>
      </c>
      <c r="C13" s="181" t="s">
        <v>214</v>
      </c>
      <c r="D13" s="168" t="s">
        <v>215</v>
      </c>
      <c r="E13" s="193">
        <v>2.2000000000000002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8.6899999999999998E-3</v>
      </c>
      <c r="O13" s="170">
        <f>ROUND(E13*N13,2)</f>
        <v>0.02</v>
      </c>
      <c r="P13" s="170">
        <v>0</v>
      </c>
      <c r="Q13" s="170">
        <f>ROUND(E13*P13,2)</f>
        <v>0</v>
      </c>
      <c r="R13" s="170" t="s">
        <v>216</v>
      </c>
      <c r="S13" s="170" t="s">
        <v>187</v>
      </c>
      <c r="T13" s="171" t="s">
        <v>125</v>
      </c>
      <c r="U13" s="159">
        <v>0.70299999999999996</v>
      </c>
      <c r="V13" s="159">
        <f>ROUND(E13*U13,2)</f>
        <v>1.55</v>
      </c>
      <c r="W13" s="159"/>
      <c r="X13" s="159" t="s">
        <v>126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188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7"/>
      <c r="B14" s="158"/>
      <c r="C14" s="259" t="s">
        <v>217</v>
      </c>
      <c r="D14" s="260"/>
      <c r="E14" s="260"/>
      <c r="F14" s="260"/>
      <c r="G14" s="260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218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6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66">
        <v>4</v>
      </c>
      <c r="B15" s="167" t="s">
        <v>219</v>
      </c>
      <c r="C15" s="181" t="s">
        <v>220</v>
      </c>
      <c r="D15" s="168" t="s">
        <v>215</v>
      </c>
      <c r="E15" s="193">
        <v>1.1000000000000001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2.478E-2</v>
      </c>
      <c r="O15" s="170">
        <f>ROUND(E15*N15,2)</f>
        <v>0.03</v>
      </c>
      <c r="P15" s="170">
        <v>0</v>
      </c>
      <c r="Q15" s="170">
        <f>ROUND(E15*P15,2)</f>
        <v>0</v>
      </c>
      <c r="R15" s="170" t="s">
        <v>216</v>
      </c>
      <c r="S15" s="170" t="s">
        <v>187</v>
      </c>
      <c r="T15" s="171" t="s">
        <v>125</v>
      </c>
      <c r="U15" s="159">
        <v>0.54700000000000004</v>
      </c>
      <c r="V15" s="159">
        <f>ROUND(E15*U15,2)</f>
        <v>0.6</v>
      </c>
      <c r="W15" s="159"/>
      <c r="X15" s="159" t="s">
        <v>126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188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57"/>
      <c r="B16" s="158"/>
      <c r="C16" s="259" t="s">
        <v>217</v>
      </c>
      <c r="D16" s="260"/>
      <c r="E16" s="260"/>
      <c r="F16" s="260"/>
      <c r="G16" s="260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218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86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6">
        <v>5</v>
      </c>
      <c r="B17" s="167" t="s">
        <v>225</v>
      </c>
      <c r="C17" s="181" t="s">
        <v>226</v>
      </c>
      <c r="D17" s="168" t="s">
        <v>223</v>
      </c>
      <c r="E17" s="193">
        <v>16.202999999999999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216</v>
      </c>
      <c r="S17" s="170" t="s">
        <v>187</v>
      </c>
      <c r="T17" s="171" t="s">
        <v>125</v>
      </c>
      <c r="U17" s="159">
        <v>1.7629999999999999</v>
      </c>
      <c r="V17" s="159">
        <f>ROUND(E17*U17,2)</f>
        <v>28.57</v>
      </c>
      <c r="W17" s="159"/>
      <c r="X17" s="159" t="s">
        <v>126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188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7"/>
      <c r="B18" s="158"/>
      <c r="C18" s="259" t="s">
        <v>227</v>
      </c>
      <c r="D18" s="260"/>
      <c r="E18" s="260"/>
      <c r="F18" s="260"/>
      <c r="G18" s="260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1"/>
      <c r="Z18" s="151"/>
      <c r="AA18" s="151"/>
      <c r="AB18" s="151"/>
      <c r="AC18" s="151"/>
      <c r="AD18" s="151"/>
      <c r="AE18" s="151"/>
      <c r="AF18" s="151"/>
      <c r="AG18" s="151" t="s">
        <v>218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86" t="str">
        <f>C18</f>
        <v>Příplatek k cenám hloubených vykopávek za ztížení vykopávky v blízkosti podzemního vedení nebo výbušnin pro jakoukoliv třídu horniny.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66">
        <v>6</v>
      </c>
      <c r="B19" s="167" t="s">
        <v>228</v>
      </c>
      <c r="C19" s="181" t="s">
        <v>229</v>
      </c>
      <c r="D19" s="168" t="s">
        <v>223</v>
      </c>
      <c r="E19" s="193">
        <v>24.159870000000002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216</v>
      </c>
      <c r="S19" s="170" t="s">
        <v>187</v>
      </c>
      <c r="T19" s="171" t="s">
        <v>125</v>
      </c>
      <c r="U19" s="159">
        <v>9.8000000000000004E-2</v>
      </c>
      <c r="V19" s="159">
        <f>ROUND(E19*U19,2)</f>
        <v>2.37</v>
      </c>
      <c r="W19" s="159"/>
      <c r="X19" s="159" t="s">
        <v>126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188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7"/>
      <c r="B20" s="158"/>
      <c r="C20" s="259" t="s">
        <v>230</v>
      </c>
      <c r="D20" s="260"/>
      <c r="E20" s="260"/>
      <c r="F20" s="260"/>
      <c r="G20" s="260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218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86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6">
        <v>7</v>
      </c>
      <c r="B21" s="167" t="s">
        <v>231</v>
      </c>
      <c r="C21" s="181" t="s">
        <v>232</v>
      </c>
      <c r="D21" s="168" t="s">
        <v>223</v>
      </c>
      <c r="E21" s="193">
        <v>24.159870000000002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 t="s">
        <v>216</v>
      </c>
      <c r="S21" s="170" t="s">
        <v>187</v>
      </c>
      <c r="T21" s="171" t="s">
        <v>125</v>
      </c>
      <c r="U21" s="159">
        <v>0.11700000000000001</v>
      </c>
      <c r="V21" s="159">
        <f>ROUND(E21*U21,2)</f>
        <v>2.83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33.75" outlineLevel="1" x14ac:dyDescent="0.2">
      <c r="A22" s="157"/>
      <c r="B22" s="158"/>
      <c r="C22" s="259" t="s">
        <v>230</v>
      </c>
      <c r="D22" s="260"/>
      <c r="E22" s="260"/>
      <c r="F22" s="260"/>
      <c r="G22" s="260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218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86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6">
        <v>8</v>
      </c>
      <c r="B23" s="167" t="s">
        <v>233</v>
      </c>
      <c r="C23" s="181" t="s">
        <v>234</v>
      </c>
      <c r="D23" s="168" t="s">
        <v>223</v>
      </c>
      <c r="E23" s="193">
        <v>7.24796</v>
      </c>
      <c r="F23" s="169"/>
      <c r="G23" s="170">
        <f>ROUND(E23*F23,2)</f>
        <v>0</v>
      </c>
      <c r="H23" s="169"/>
      <c r="I23" s="170">
        <f>ROUND(E23*H23,2)</f>
        <v>0</v>
      </c>
      <c r="J23" s="169"/>
      <c r="K23" s="170">
        <f>ROUND(E23*J23,2)</f>
        <v>0</v>
      </c>
      <c r="L23" s="170">
        <v>21</v>
      </c>
      <c r="M23" s="170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0" t="s">
        <v>216</v>
      </c>
      <c r="S23" s="170" t="s">
        <v>187</v>
      </c>
      <c r="T23" s="171" t="s">
        <v>125</v>
      </c>
      <c r="U23" s="159">
        <v>8.4000000000000005E-2</v>
      </c>
      <c r="V23" s="159">
        <f>ROUND(E23*U23,2)</f>
        <v>0.61</v>
      </c>
      <c r="W23" s="159"/>
      <c r="X23" s="159" t="s">
        <v>126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188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7"/>
      <c r="B24" s="158"/>
      <c r="C24" s="259" t="s">
        <v>230</v>
      </c>
      <c r="D24" s="260"/>
      <c r="E24" s="260"/>
      <c r="F24" s="260"/>
      <c r="G24" s="260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1"/>
      <c r="Z24" s="151"/>
      <c r="AA24" s="151"/>
      <c r="AB24" s="151"/>
      <c r="AC24" s="151"/>
      <c r="AD24" s="151"/>
      <c r="AE24" s="151"/>
      <c r="AF24" s="151"/>
      <c r="AG24" s="151" t="s">
        <v>218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86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7"/>
      <c r="B25" s="158"/>
      <c r="C25" s="187" t="s">
        <v>235</v>
      </c>
      <c r="D25" s="185"/>
      <c r="E25" s="195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1"/>
      <c r="Z25" s="151"/>
      <c r="AA25" s="151"/>
      <c r="AB25" s="151"/>
      <c r="AC25" s="151"/>
      <c r="AD25" s="151"/>
      <c r="AE25" s="151"/>
      <c r="AF25" s="151"/>
      <c r="AG25" s="151" t="s">
        <v>190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7"/>
      <c r="B26" s="158"/>
      <c r="C26" s="187" t="s">
        <v>466</v>
      </c>
      <c r="D26" s="185"/>
      <c r="E26" s="195">
        <v>7.25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1"/>
      <c r="Z26" s="151"/>
      <c r="AA26" s="151"/>
      <c r="AB26" s="151"/>
      <c r="AC26" s="151"/>
      <c r="AD26" s="151"/>
      <c r="AE26" s="151"/>
      <c r="AF26" s="151"/>
      <c r="AG26" s="151" t="s">
        <v>190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6">
        <v>9</v>
      </c>
      <c r="B27" s="167" t="s">
        <v>237</v>
      </c>
      <c r="C27" s="181" t="s">
        <v>238</v>
      </c>
      <c r="D27" s="168" t="s">
        <v>223</v>
      </c>
      <c r="E27" s="193">
        <v>9.2037600000000008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0" t="s">
        <v>216</v>
      </c>
      <c r="S27" s="170" t="s">
        <v>187</v>
      </c>
      <c r="T27" s="171" t="s">
        <v>125</v>
      </c>
      <c r="U27" s="159">
        <v>0.29099999999999998</v>
      </c>
      <c r="V27" s="159">
        <f>ROUND(E27*U27,2)</f>
        <v>2.68</v>
      </c>
      <c r="W27" s="159"/>
      <c r="X27" s="159" t="s">
        <v>126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7"/>
      <c r="B28" s="158"/>
      <c r="C28" s="259" t="s">
        <v>230</v>
      </c>
      <c r="D28" s="260"/>
      <c r="E28" s="260"/>
      <c r="F28" s="260"/>
      <c r="G28" s="260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218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86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6">
        <v>10</v>
      </c>
      <c r="B29" s="167" t="s">
        <v>239</v>
      </c>
      <c r="C29" s="181" t="s">
        <v>240</v>
      </c>
      <c r="D29" s="168" t="s">
        <v>223</v>
      </c>
      <c r="E29" s="193">
        <v>2.7611300000000001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0" t="s">
        <v>216</v>
      </c>
      <c r="S29" s="170" t="s">
        <v>187</v>
      </c>
      <c r="T29" s="171" t="s">
        <v>125</v>
      </c>
      <c r="U29" s="159">
        <v>0.14829999999999999</v>
      </c>
      <c r="V29" s="159">
        <f>ROUND(E29*U29,2)</f>
        <v>0.41</v>
      </c>
      <c r="W29" s="159"/>
      <c r="X29" s="159" t="s">
        <v>126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188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33.75" outlineLevel="1" x14ac:dyDescent="0.2">
      <c r="A30" s="157"/>
      <c r="B30" s="158"/>
      <c r="C30" s="259" t="s">
        <v>230</v>
      </c>
      <c r="D30" s="260"/>
      <c r="E30" s="260"/>
      <c r="F30" s="260"/>
      <c r="G30" s="260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1"/>
      <c r="Z30" s="151"/>
      <c r="AA30" s="151"/>
      <c r="AB30" s="151"/>
      <c r="AC30" s="151"/>
      <c r="AD30" s="151"/>
      <c r="AE30" s="151"/>
      <c r="AF30" s="151"/>
      <c r="AG30" s="151" t="s">
        <v>218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86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7"/>
      <c r="B31" s="158"/>
      <c r="C31" s="187" t="s">
        <v>235</v>
      </c>
      <c r="D31" s="185"/>
      <c r="E31" s="195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1"/>
      <c r="Z31" s="151"/>
      <c r="AA31" s="151"/>
      <c r="AB31" s="151"/>
      <c r="AC31" s="151"/>
      <c r="AD31" s="151"/>
      <c r="AE31" s="151"/>
      <c r="AF31" s="151"/>
      <c r="AG31" s="151" t="s">
        <v>190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7"/>
      <c r="B32" s="158"/>
      <c r="C32" s="187" t="s">
        <v>467</v>
      </c>
      <c r="D32" s="185"/>
      <c r="E32" s="195">
        <v>2.76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1"/>
      <c r="Z32" s="151"/>
      <c r="AA32" s="151"/>
      <c r="AB32" s="151"/>
      <c r="AC32" s="151"/>
      <c r="AD32" s="151"/>
      <c r="AE32" s="151"/>
      <c r="AF32" s="151"/>
      <c r="AG32" s="151" t="s">
        <v>190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66">
        <v>11</v>
      </c>
      <c r="B33" s="167" t="s">
        <v>242</v>
      </c>
      <c r="C33" s="181" t="s">
        <v>243</v>
      </c>
      <c r="D33" s="168" t="s">
        <v>185</v>
      </c>
      <c r="E33" s="193">
        <v>132.57</v>
      </c>
      <c r="F33" s="169"/>
      <c r="G33" s="170">
        <f>ROUND(E33*F33,2)</f>
        <v>0</v>
      </c>
      <c r="H33" s="169"/>
      <c r="I33" s="170">
        <f>ROUND(E33*H33,2)</f>
        <v>0</v>
      </c>
      <c r="J33" s="169"/>
      <c r="K33" s="170">
        <f>ROUND(E33*J33,2)</f>
        <v>0</v>
      </c>
      <c r="L33" s="170">
        <v>21</v>
      </c>
      <c r="M33" s="170">
        <f>G33*(1+L33/100)</f>
        <v>0</v>
      </c>
      <c r="N33" s="170">
        <v>2.0200000000000001E-3</v>
      </c>
      <c r="O33" s="170">
        <f>ROUND(E33*N33,2)</f>
        <v>0.27</v>
      </c>
      <c r="P33" s="170">
        <v>0</v>
      </c>
      <c r="Q33" s="170">
        <f>ROUND(E33*P33,2)</f>
        <v>0</v>
      </c>
      <c r="R33" s="170" t="s">
        <v>216</v>
      </c>
      <c r="S33" s="170" t="s">
        <v>187</v>
      </c>
      <c r="T33" s="171" t="s">
        <v>125</v>
      </c>
      <c r="U33" s="159">
        <v>0.45800000000000002</v>
      </c>
      <c r="V33" s="159">
        <f>ROUND(E33*U33,2)</f>
        <v>60.72</v>
      </c>
      <c r="W33" s="159"/>
      <c r="X33" s="159" t="s">
        <v>126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188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7"/>
      <c r="B34" s="158"/>
      <c r="C34" s="259" t="s">
        <v>244</v>
      </c>
      <c r="D34" s="260"/>
      <c r="E34" s="260"/>
      <c r="F34" s="260"/>
      <c r="G34" s="260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1"/>
      <c r="Z34" s="151"/>
      <c r="AA34" s="151"/>
      <c r="AB34" s="151"/>
      <c r="AC34" s="151"/>
      <c r="AD34" s="151"/>
      <c r="AE34" s="151"/>
      <c r="AF34" s="151"/>
      <c r="AG34" s="151" t="s">
        <v>218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6">
        <v>12</v>
      </c>
      <c r="B35" s="167" t="s">
        <v>245</v>
      </c>
      <c r="C35" s="181" t="s">
        <v>246</v>
      </c>
      <c r="D35" s="168" t="s">
        <v>185</v>
      </c>
      <c r="E35" s="193">
        <v>132.57</v>
      </c>
      <c r="F35" s="169"/>
      <c r="G35" s="170">
        <f>ROUND(E35*F35,2)</f>
        <v>0</v>
      </c>
      <c r="H35" s="169"/>
      <c r="I35" s="170">
        <f>ROUND(E35*H35,2)</f>
        <v>0</v>
      </c>
      <c r="J35" s="169"/>
      <c r="K35" s="170">
        <f>ROUND(E35*J35,2)</f>
        <v>0</v>
      </c>
      <c r="L35" s="170">
        <v>21</v>
      </c>
      <c r="M35" s="170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0" t="s">
        <v>216</v>
      </c>
      <c r="S35" s="170" t="s">
        <v>187</v>
      </c>
      <c r="T35" s="171" t="s">
        <v>125</v>
      </c>
      <c r="U35" s="159">
        <v>0.218</v>
      </c>
      <c r="V35" s="159">
        <f>ROUND(E35*U35,2)</f>
        <v>28.9</v>
      </c>
      <c r="W35" s="159"/>
      <c r="X35" s="159" t="s">
        <v>126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188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7"/>
      <c r="B36" s="158"/>
      <c r="C36" s="259" t="s">
        <v>247</v>
      </c>
      <c r="D36" s="260"/>
      <c r="E36" s="260"/>
      <c r="F36" s="260"/>
      <c r="G36" s="260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1"/>
      <c r="Z36" s="151"/>
      <c r="AA36" s="151"/>
      <c r="AB36" s="151"/>
      <c r="AC36" s="151"/>
      <c r="AD36" s="151"/>
      <c r="AE36" s="151"/>
      <c r="AF36" s="151"/>
      <c r="AG36" s="151" t="s">
        <v>218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66">
        <v>13</v>
      </c>
      <c r="B37" s="167" t="s">
        <v>248</v>
      </c>
      <c r="C37" s="181" t="s">
        <v>249</v>
      </c>
      <c r="D37" s="168" t="s">
        <v>223</v>
      </c>
      <c r="E37" s="193">
        <v>57.523499999999999</v>
      </c>
      <c r="F37" s="169"/>
      <c r="G37" s="170">
        <f>ROUND(E37*F37,2)</f>
        <v>0</v>
      </c>
      <c r="H37" s="169"/>
      <c r="I37" s="170">
        <f>ROUND(E37*H37,2)</f>
        <v>0</v>
      </c>
      <c r="J37" s="169"/>
      <c r="K37" s="170">
        <f>ROUND(E37*J37,2)</f>
        <v>0</v>
      </c>
      <c r="L37" s="170">
        <v>21</v>
      </c>
      <c r="M37" s="170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0" t="s">
        <v>216</v>
      </c>
      <c r="S37" s="170" t="s">
        <v>187</v>
      </c>
      <c r="T37" s="171" t="s">
        <v>125</v>
      </c>
      <c r="U37" s="159">
        <v>0.34499999999999997</v>
      </c>
      <c r="V37" s="159">
        <f>ROUND(E37*U37,2)</f>
        <v>19.850000000000001</v>
      </c>
      <c r="W37" s="159"/>
      <c r="X37" s="159" t="s">
        <v>126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188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7"/>
      <c r="B38" s="158"/>
      <c r="C38" s="259" t="s">
        <v>250</v>
      </c>
      <c r="D38" s="260"/>
      <c r="E38" s="260"/>
      <c r="F38" s="260"/>
      <c r="G38" s="260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1"/>
      <c r="Z38" s="151"/>
      <c r="AA38" s="151"/>
      <c r="AB38" s="151"/>
      <c r="AC38" s="151"/>
      <c r="AD38" s="151"/>
      <c r="AE38" s="151"/>
      <c r="AF38" s="151"/>
      <c r="AG38" s="151" t="s">
        <v>218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86" t="str">
        <f>C38</f>
        <v>bez naložení do dopravní nádoby, ale s vyprázdněním dopravní nádoby na hromadu nebo na dopravní prostředek,</v>
      </c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66">
        <v>14</v>
      </c>
      <c r="B39" s="167" t="s">
        <v>251</v>
      </c>
      <c r="C39" s="181" t="s">
        <v>252</v>
      </c>
      <c r="D39" s="168" t="s">
        <v>223</v>
      </c>
      <c r="E39" s="193">
        <v>57.523499999999999</v>
      </c>
      <c r="F39" s="169"/>
      <c r="G39" s="170">
        <f>ROUND(E39*F39,2)</f>
        <v>0</v>
      </c>
      <c r="H39" s="169"/>
      <c r="I39" s="170">
        <f>ROUND(E39*H39,2)</f>
        <v>0</v>
      </c>
      <c r="J39" s="169"/>
      <c r="K39" s="170">
        <f>ROUND(E39*J39,2)</f>
        <v>0</v>
      </c>
      <c r="L39" s="170">
        <v>21</v>
      </c>
      <c r="M39" s="170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0" t="s">
        <v>216</v>
      </c>
      <c r="S39" s="170" t="s">
        <v>187</v>
      </c>
      <c r="T39" s="171" t="s">
        <v>125</v>
      </c>
      <c r="U39" s="159">
        <v>5.2999999999999999E-2</v>
      </c>
      <c r="V39" s="159">
        <f>ROUND(E39*U39,2)</f>
        <v>3.05</v>
      </c>
      <c r="W39" s="159"/>
      <c r="X39" s="159" t="s">
        <v>126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188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7"/>
      <c r="B40" s="158"/>
      <c r="C40" s="187" t="s">
        <v>253</v>
      </c>
      <c r="D40" s="185"/>
      <c r="E40" s="195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1"/>
      <c r="Z40" s="151"/>
      <c r="AA40" s="151"/>
      <c r="AB40" s="151"/>
      <c r="AC40" s="151"/>
      <c r="AD40" s="151"/>
      <c r="AE40" s="151"/>
      <c r="AF40" s="151"/>
      <c r="AG40" s="151" t="s">
        <v>190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7"/>
      <c r="B41" s="158"/>
      <c r="C41" s="187" t="s">
        <v>468</v>
      </c>
      <c r="D41" s="185"/>
      <c r="E41" s="195">
        <v>57.52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190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 x14ac:dyDescent="0.2">
      <c r="A42" s="166">
        <v>15</v>
      </c>
      <c r="B42" s="167" t="s">
        <v>256</v>
      </c>
      <c r="C42" s="181" t="s">
        <v>257</v>
      </c>
      <c r="D42" s="168" t="s">
        <v>223</v>
      </c>
      <c r="E42" s="193">
        <v>57.523499999999999</v>
      </c>
      <c r="F42" s="169"/>
      <c r="G42" s="170">
        <f>ROUND(E42*F42,2)</f>
        <v>0</v>
      </c>
      <c r="H42" s="169"/>
      <c r="I42" s="170">
        <f>ROUND(E42*H42,2)</f>
        <v>0</v>
      </c>
      <c r="J42" s="169"/>
      <c r="K42" s="170">
        <f>ROUND(E42*J42,2)</f>
        <v>0</v>
      </c>
      <c r="L42" s="170">
        <v>21</v>
      </c>
      <c r="M42" s="170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0" t="s">
        <v>216</v>
      </c>
      <c r="S42" s="170" t="s">
        <v>187</v>
      </c>
      <c r="T42" s="171" t="s">
        <v>125</v>
      </c>
      <c r="U42" s="159">
        <v>1.0999999999999999E-2</v>
      </c>
      <c r="V42" s="159">
        <f>ROUND(E42*U42,2)</f>
        <v>0.63</v>
      </c>
      <c r="W42" s="159"/>
      <c r="X42" s="159" t="s">
        <v>126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188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7"/>
      <c r="B43" s="158"/>
      <c r="C43" s="259" t="s">
        <v>258</v>
      </c>
      <c r="D43" s="260"/>
      <c r="E43" s="260"/>
      <c r="F43" s="260"/>
      <c r="G43" s="260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218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7"/>
      <c r="B44" s="158"/>
      <c r="C44" s="187" t="s">
        <v>260</v>
      </c>
      <c r="D44" s="185"/>
      <c r="E44" s="195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1"/>
      <c r="Z44" s="151"/>
      <c r="AA44" s="151"/>
      <c r="AB44" s="151"/>
      <c r="AC44" s="151"/>
      <c r="AD44" s="151"/>
      <c r="AE44" s="151"/>
      <c r="AF44" s="151"/>
      <c r="AG44" s="151" t="s">
        <v>190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187" t="s">
        <v>468</v>
      </c>
      <c r="D45" s="185"/>
      <c r="E45" s="195">
        <v>57.52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190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33.75" outlineLevel="1" x14ac:dyDescent="0.2">
      <c r="A46" s="166">
        <v>16</v>
      </c>
      <c r="B46" s="167" t="s">
        <v>262</v>
      </c>
      <c r="C46" s="181" t="s">
        <v>263</v>
      </c>
      <c r="D46" s="168" t="s">
        <v>223</v>
      </c>
      <c r="E46" s="193">
        <v>2300.94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216</v>
      </c>
      <c r="S46" s="170" t="s">
        <v>187</v>
      </c>
      <c r="T46" s="171" t="s">
        <v>125</v>
      </c>
      <c r="U46" s="159">
        <v>0</v>
      </c>
      <c r="V46" s="159">
        <f>ROUND(E46*U46,2)</f>
        <v>0</v>
      </c>
      <c r="W46" s="159"/>
      <c r="X46" s="159" t="s">
        <v>126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188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7"/>
      <c r="B47" s="158"/>
      <c r="C47" s="259" t="s">
        <v>258</v>
      </c>
      <c r="D47" s="260"/>
      <c r="E47" s="260"/>
      <c r="F47" s="260"/>
      <c r="G47" s="260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1"/>
      <c r="Z47" s="151"/>
      <c r="AA47" s="151"/>
      <c r="AB47" s="151"/>
      <c r="AC47" s="151"/>
      <c r="AD47" s="151"/>
      <c r="AE47" s="151"/>
      <c r="AF47" s="151"/>
      <c r="AG47" s="151" t="s">
        <v>218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7"/>
      <c r="B48" s="158"/>
      <c r="C48" s="187" t="s">
        <v>264</v>
      </c>
      <c r="D48" s="185"/>
      <c r="E48" s="195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1"/>
      <c r="Z48" s="151"/>
      <c r="AA48" s="151"/>
      <c r="AB48" s="151"/>
      <c r="AC48" s="151"/>
      <c r="AD48" s="151"/>
      <c r="AE48" s="151"/>
      <c r="AF48" s="151"/>
      <c r="AG48" s="151" t="s">
        <v>190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7"/>
      <c r="B49" s="158"/>
      <c r="C49" s="187" t="s">
        <v>469</v>
      </c>
      <c r="D49" s="185"/>
      <c r="E49" s="195">
        <v>2300.94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190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72">
        <v>17</v>
      </c>
      <c r="B50" s="173" t="s">
        <v>266</v>
      </c>
      <c r="C50" s="180" t="s">
        <v>267</v>
      </c>
      <c r="D50" s="174" t="s">
        <v>223</v>
      </c>
      <c r="E50" s="192">
        <v>57.523499999999999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6">
        <v>0</v>
      </c>
      <c r="O50" s="176">
        <f>ROUND(E50*N50,2)</f>
        <v>0</v>
      </c>
      <c r="P50" s="176">
        <v>0</v>
      </c>
      <c r="Q50" s="176">
        <f>ROUND(E50*P50,2)</f>
        <v>0</v>
      </c>
      <c r="R50" s="176" t="s">
        <v>216</v>
      </c>
      <c r="S50" s="176" t="s">
        <v>187</v>
      </c>
      <c r="T50" s="177" t="s">
        <v>125</v>
      </c>
      <c r="U50" s="159">
        <v>8.9999999999999993E-3</v>
      </c>
      <c r="V50" s="159">
        <f>ROUND(E50*U50,2)</f>
        <v>0.52</v>
      </c>
      <c r="W50" s="159"/>
      <c r="X50" s="159" t="s">
        <v>126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188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2">
        <v>18</v>
      </c>
      <c r="B51" s="173" t="s">
        <v>268</v>
      </c>
      <c r="C51" s="180" t="s">
        <v>269</v>
      </c>
      <c r="D51" s="174" t="s">
        <v>223</v>
      </c>
      <c r="E51" s="192">
        <v>57.523499999999999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6">
        <v>0</v>
      </c>
      <c r="O51" s="176">
        <f>ROUND(E51*N51,2)</f>
        <v>0</v>
      </c>
      <c r="P51" s="176">
        <v>0</v>
      </c>
      <c r="Q51" s="176">
        <f>ROUND(E51*P51,2)</f>
        <v>0</v>
      </c>
      <c r="R51" s="176" t="s">
        <v>216</v>
      </c>
      <c r="S51" s="176" t="s">
        <v>187</v>
      </c>
      <c r="T51" s="177" t="s">
        <v>125</v>
      </c>
      <c r="U51" s="159">
        <v>0</v>
      </c>
      <c r="V51" s="159">
        <f>ROUND(E51*U51,2)</f>
        <v>0</v>
      </c>
      <c r="W51" s="159"/>
      <c r="X51" s="159" t="s">
        <v>126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188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66">
        <v>19</v>
      </c>
      <c r="B52" s="167" t="s">
        <v>270</v>
      </c>
      <c r="C52" s="181" t="s">
        <v>271</v>
      </c>
      <c r="D52" s="168" t="s">
        <v>272</v>
      </c>
      <c r="E52" s="193">
        <v>168</v>
      </c>
      <c r="F52" s="169"/>
      <c r="G52" s="170">
        <f>ROUND(E52*F52,2)</f>
        <v>0</v>
      </c>
      <c r="H52" s="169"/>
      <c r="I52" s="170">
        <f>ROUND(E52*H52,2)</f>
        <v>0</v>
      </c>
      <c r="J52" s="169"/>
      <c r="K52" s="170">
        <f>ROUND(E52*J52,2)</f>
        <v>0</v>
      </c>
      <c r="L52" s="170">
        <v>21</v>
      </c>
      <c r="M52" s="170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0" t="s">
        <v>216</v>
      </c>
      <c r="S52" s="170" t="s">
        <v>187</v>
      </c>
      <c r="T52" s="171" t="s">
        <v>125</v>
      </c>
      <c r="U52" s="159">
        <v>0.20300000000000001</v>
      </c>
      <c r="V52" s="159">
        <f>ROUND(E52*U52,2)</f>
        <v>34.1</v>
      </c>
      <c r="W52" s="159"/>
      <c r="X52" s="159" t="s">
        <v>126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188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57"/>
      <c r="B53" s="158"/>
      <c r="C53" s="259" t="s">
        <v>273</v>
      </c>
      <c r="D53" s="260"/>
      <c r="E53" s="260"/>
      <c r="F53" s="260"/>
      <c r="G53" s="260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1"/>
      <c r="Z53" s="151"/>
      <c r="AA53" s="151"/>
      <c r="AB53" s="151"/>
      <c r="AC53" s="151"/>
      <c r="AD53" s="151"/>
      <c r="AE53" s="151"/>
      <c r="AF53" s="151"/>
      <c r="AG53" s="151" t="s">
        <v>218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86" t="str">
        <f>C53</f>
        <v>na vzdálenost od hladiny vody v jímce po výšku roviny proložené osou nejvyššího bodu výtlačného potrubí. Včetně odpadní potrubí v délce do 20 m.</v>
      </c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66">
        <v>20</v>
      </c>
      <c r="B54" s="167" t="s">
        <v>274</v>
      </c>
      <c r="C54" s="181" t="s">
        <v>275</v>
      </c>
      <c r="D54" s="168" t="s">
        <v>276</v>
      </c>
      <c r="E54" s="193">
        <v>7</v>
      </c>
      <c r="F54" s="169"/>
      <c r="G54" s="170">
        <f>ROUND(E54*F54,2)</f>
        <v>0</v>
      </c>
      <c r="H54" s="169"/>
      <c r="I54" s="170">
        <f>ROUND(E54*H54,2)</f>
        <v>0</v>
      </c>
      <c r="J54" s="169"/>
      <c r="K54" s="170">
        <f>ROUND(E54*J54,2)</f>
        <v>0</v>
      </c>
      <c r="L54" s="170">
        <v>21</v>
      </c>
      <c r="M54" s="170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0" t="s">
        <v>216</v>
      </c>
      <c r="S54" s="170" t="s">
        <v>187</v>
      </c>
      <c r="T54" s="171" t="s">
        <v>125</v>
      </c>
      <c r="U54" s="159">
        <v>0</v>
      </c>
      <c r="V54" s="159">
        <f>ROUND(E54*U54,2)</f>
        <v>0</v>
      </c>
      <c r="W54" s="159"/>
      <c r="X54" s="159" t="s">
        <v>126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188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57"/>
      <c r="B55" s="158"/>
      <c r="C55" s="259" t="s">
        <v>277</v>
      </c>
      <c r="D55" s="260"/>
      <c r="E55" s="260"/>
      <c r="F55" s="260"/>
      <c r="G55" s="260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1"/>
      <c r="Z55" s="151"/>
      <c r="AA55" s="151"/>
      <c r="AB55" s="151"/>
      <c r="AC55" s="151"/>
      <c r="AD55" s="151"/>
      <c r="AE55" s="151"/>
      <c r="AF55" s="151"/>
      <c r="AG55" s="151" t="s">
        <v>218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86" t="str">
        <f>C55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66">
        <v>21</v>
      </c>
      <c r="B56" s="167" t="s">
        <v>281</v>
      </c>
      <c r="C56" s="181" t="s">
        <v>282</v>
      </c>
      <c r="D56" s="168" t="s">
        <v>223</v>
      </c>
      <c r="E56" s="193">
        <v>18.342449999999999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0" t="s">
        <v>216</v>
      </c>
      <c r="S56" s="170" t="s">
        <v>187</v>
      </c>
      <c r="T56" s="171" t="s">
        <v>125</v>
      </c>
      <c r="U56" s="159">
        <v>1.587</v>
      </c>
      <c r="V56" s="159">
        <f>ROUND(E56*U56,2)</f>
        <v>29.11</v>
      </c>
      <c r="W56" s="159"/>
      <c r="X56" s="159" t="s">
        <v>126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188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57"/>
      <c r="B57" s="158"/>
      <c r="C57" s="259" t="s">
        <v>283</v>
      </c>
      <c r="D57" s="260"/>
      <c r="E57" s="260"/>
      <c r="F57" s="260"/>
      <c r="G57" s="260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1"/>
      <c r="Z57" s="151"/>
      <c r="AA57" s="151"/>
      <c r="AB57" s="151"/>
      <c r="AC57" s="151"/>
      <c r="AD57" s="151"/>
      <c r="AE57" s="151"/>
      <c r="AF57" s="151"/>
      <c r="AG57" s="151" t="s">
        <v>218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86" t="str">
        <f>C57</f>
        <v>sypaninou z vhodných hornin tř. 1 - 4 nebo materiálem připraveným podél výkopu ve vzdálenosti do 3 m od jeho kraje, pro jakoukoliv hloubku výkopu a jakoukoliv míru zhutnění,</v>
      </c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7"/>
      <c r="B58" s="158"/>
      <c r="C58" s="187" t="s">
        <v>284</v>
      </c>
      <c r="D58" s="185"/>
      <c r="E58" s="195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1"/>
      <c r="Z58" s="151"/>
      <c r="AA58" s="151"/>
      <c r="AB58" s="151"/>
      <c r="AC58" s="151"/>
      <c r="AD58" s="151"/>
      <c r="AE58" s="151"/>
      <c r="AF58" s="151"/>
      <c r="AG58" s="151" t="s">
        <v>190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7"/>
      <c r="B59" s="158"/>
      <c r="C59" s="187" t="s">
        <v>285</v>
      </c>
      <c r="D59" s="185"/>
      <c r="E59" s="195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190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7"/>
      <c r="B60" s="158"/>
      <c r="C60" s="187" t="s">
        <v>470</v>
      </c>
      <c r="D60" s="185"/>
      <c r="E60" s="195">
        <v>18.34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1"/>
      <c r="Z60" s="151"/>
      <c r="AA60" s="151"/>
      <c r="AB60" s="151"/>
      <c r="AC60" s="151"/>
      <c r="AD60" s="151"/>
      <c r="AE60" s="151"/>
      <c r="AF60" s="151"/>
      <c r="AG60" s="151" t="s">
        <v>190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66">
        <v>22</v>
      </c>
      <c r="B61" s="167" t="s">
        <v>287</v>
      </c>
      <c r="C61" s="181" t="s">
        <v>288</v>
      </c>
      <c r="D61" s="168" t="s">
        <v>223</v>
      </c>
      <c r="E61" s="193">
        <v>36.21105</v>
      </c>
      <c r="F61" s="169"/>
      <c r="G61" s="170">
        <f>ROUND(E61*F61,2)</f>
        <v>0</v>
      </c>
      <c r="H61" s="169"/>
      <c r="I61" s="170">
        <f>ROUND(E61*H61,2)</f>
        <v>0</v>
      </c>
      <c r="J61" s="169"/>
      <c r="K61" s="170">
        <f>ROUND(E61*J61,2)</f>
        <v>0</v>
      </c>
      <c r="L61" s="170">
        <v>21</v>
      </c>
      <c r="M61" s="170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0" t="s">
        <v>216</v>
      </c>
      <c r="S61" s="170" t="s">
        <v>187</v>
      </c>
      <c r="T61" s="171" t="s">
        <v>125</v>
      </c>
      <c r="U61" s="159">
        <v>0.20200000000000001</v>
      </c>
      <c r="V61" s="159">
        <f>ROUND(E61*U61,2)</f>
        <v>7.31</v>
      </c>
      <c r="W61" s="159"/>
      <c r="X61" s="159" t="s">
        <v>126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188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7"/>
      <c r="B62" s="158"/>
      <c r="C62" s="259" t="s">
        <v>289</v>
      </c>
      <c r="D62" s="260"/>
      <c r="E62" s="260"/>
      <c r="F62" s="260"/>
      <c r="G62" s="260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1"/>
      <c r="Z62" s="151"/>
      <c r="AA62" s="151"/>
      <c r="AB62" s="151"/>
      <c r="AC62" s="151"/>
      <c r="AD62" s="151"/>
      <c r="AE62" s="151"/>
      <c r="AF62" s="151"/>
      <c r="AG62" s="151" t="s">
        <v>218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7"/>
      <c r="B63" s="158"/>
      <c r="C63" s="187" t="s">
        <v>253</v>
      </c>
      <c r="D63" s="185"/>
      <c r="E63" s="195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1"/>
      <c r="Z63" s="151"/>
      <c r="AA63" s="151"/>
      <c r="AB63" s="151"/>
      <c r="AC63" s="151"/>
      <c r="AD63" s="151"/>
      <c r="AE63" s="151"/>
      <c r="AF63" s="151"/>
      <c r="AG63" s="151" t="s">
        <v>190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7"/>
      <c r="B64" s="158"/>
      <c r="C64" s="187" t="s">
        <v>290</v>
      </c>
      <c r="D64" s="185"/>
      <c r="E64" s="195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1"/>
      <c r="Z64" s="151"/>
      <c r="AA64" s="151"/>
      <c r="AB64" s="151"/>
      <c r="AC64" s="151"/>
      <c r="AD64" s="151"/>
      <c r="AE64" s="151"/>
      <c r="AF64" s="151"/>
      <c r="AG64" s="151" t="s">
        <v>190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7"/>
      <c r="B65" s="158"/>
      <c r="C65" s="187" t="s">
        <v>291</v>
      </c>
      <c r="D65" s="185"/>
      <c r="E65" s="195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1"/>
      <c r="Z65" s="151"/>
      <c r="AA65" s="151"/>
      <c r="AB65" s="151"/>
      <c r="AC65" s="151"/>
      <c r="AD65" s="151"/>
      <c r="AE65" s="151"/>
      <c r="AF65" s="151"/>
      <c r="AG65" s="151" t="s">
        <v>190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7"/>
      <c r="B66" s="158"/>
      <c r="C66" s="187" t="s">
        <v>471</v>
      </c>
      <c r="D66" s="185"/>
      <c r="E66" s="195">
        <v>36.21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1"/>
      <c r="Z66" s="151"/>
      <c r="AA66" s="151"/>
      <c r="AB66" s="151"/>
      <c r="AC66" s="151"/>
      <c r="AD66" s="151"/>
      <c r="AE66" s="151"/>
      <c r="AF66" s="151"/>
      <c r="AG66" s="151" t="s">
        <v>190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66">
        <v>23</v>
      </c>
      <c r="B67" s="167" t="s">
        <v>310</v>
      </c>
      <c r="C67" s="181" t="s">
        <v>311</v>
      </c>
      <c r="D67" s="168" t="s">
        <v>312</v>
      </c>
      <c r="E67" s="193">
        <v>33.01641</v>
      </c>
      <c r="F67" s="169"/>
      <c r="G67" s="170">
        <f>ROUND(E67*F67,2)</f>
        <v>0</v>
      </c>
      <c r="H67" s="169"/>
      <c r="I67" s="170">
        <f>ROUND(E67*H67,2)</f>
        <v>0</v>
      </c>
      <c r="J67" s="169"/>
      <c r="K67" s="170">
        <f>ROUND(E67*J67,2)</f>
        <v>0</v>
      </c>
      <c r="L67" s="170">
        <v>21</v>
      </c>
      <c r="M67" s="170">
        <f>G67*(1+L67/100)</f>
        <v>0</v>
      </c>
      <c r="N67" s="170">
        <v>1</v>
      </c>
      <c r="O67" s="170">
        <f>ROUND(E67*N67,2)</f>
        <v>33.020000000000003</v>
      </c>
      <c r="P67" s="170">
        <v>0</v>
      </c>
      <c r="Q67" s="170">
        <f>ROUND(E67*P67,2)</f>
        <v>0</v>
      </c>
      <c r="R67" s="170" t="s">
        <v>307</v>
      </c>
      <c r="S67" s="170" t="s">
        <v>187</v>
      </c>
      <c r="T67" s="171" t="s">
        <v>125</v>
      </c>
      <c r="U67" s="159">
        <v>0</v>
      </c>
      <c r="V67" s="159">
        <f>ROUND(E67*U67,2)</f>
        <v>0</v>
      </c>
      <c r="W67" s="159"/>
      <c r="X67" s="159" t="s">
        <v>308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309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7"/>
      <c r="B68" s="158"/>
      <c r="C68" s="187" t="s">
        <v>313</v>
      </c>
      <c r="D68" s="185"/>
      <c r="E68" s="195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1"/>
      <c r="Z68" s="151"/>
      <c r="AA68" s="151"/>
      <c r="AB68" s="151"/>
      <c r="AC68" s="151"/>
      <c r="AD68" s="151"/>
      <c r="AE68" s="151"/>
      <c r="AF68" s="151"/>
      <c r="AG68" s="151" t="s">
        <v>190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187" t="s">
        <v>284</v>
      </c>
      <c r="D69" s="185"/>
      <c r="E69" s="195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190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472</v>
      </c>
      <c r="D70" s="185"/>
      <c r="E70" s="195">
        <v>33.01641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66">
        <v>24</v>
      </c>
      <c r="B71" s="167" t="s">
        <v>315</v>
      </c>
      <c r="C71" s="181" t="s">
        <v>316</v>
      </c>
      <c r="D71" s="168" t="s">
        <v>312</v>
      </c>
      <c r="E71" s="193">
        <v>65.17989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70">
        <v>1</v>
      </c>
      <c r="O71" s="170">
        <f>ROUND(E71*N71,2)</f>
        <v>65.180000000000007</v>
      </c>
      <c r="P71" s="170">
        <v>0</v>
      </c>
      <c r="Q71" s="170">
        <f>ROUND(E71*P71,2)</f>
        <v>0</v>
      </c>
      <c r="R71" s="170" t="s">
        <v>307</v>
      </c>
      <c r="S71" s="170" t="s">
        <v>187</v>
      </c>
      <c r="T71" s="171" t="s">
        <v>125</v>
      </c>
      <c r="U71" s="159">
        <v>0</v>
      </c>
      <c r="V71" s="159">
        <f>ROUND(E71*U71,2)</f>
        <v>0</v>
      </c>
      <c r="W71" s="159"/>
      <c r="X71" s="159" t="s">
        <v>308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309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7"/>
      <c r="B72" s="158"/>
      <c r="C72" s="187" t="s">
        <v>317</v>
      </c>
      <c r="D72" s="185"/>
      <c r="E72" s="195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1"/>
      <c r="Z72" s="151"/>
      <c r="AA72" s="151"/>
      <c r="AB72" s="151"/>
      <c r="AC72" s="151"/>
      <c r="AD72" s="151"/>
      <c r="AE72" s="151"/>
      <c r="AF72" s="151"/>
      <c r="AG72" s="151" t="s">
        <v>190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7"/>
      <c r="B73" s="158"/>
      <c r="C73" s="187" t="s">
        <v>473</v>
      </c>
      <c r="D73" s="185"/>
      <c r="E73" s="195">
        <v>65.17989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1"/>
      <c r="Z73" s="151"/>
      <c r="AA73" s="151"/>
      <c r="AB73" s="151"/>
      <c r="AC73" s="151"/>
      <c r="AD73" s="151"/>
      <c r="AE73" s="151"/>
      <c r="AF73" s="151"/>
      <c r="AG73" s="151" t="s">
        <v>190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x14ac:dyDescent="0.2">
      <c r="A74" s="161" t="s">
        <v>120</v>
      </c>
      <c r="B74" s="162" t="s">
        <v>53</v>
      </c>
      <c r="C74" s="179" t="s">
        <v>74</v>
      </c>
      <c r="D74" s="163"/>
      <c r="E74" s="191"/>
      <c r="F74" s="164"/>
      <c r="G74" s="164">
        <f>SUMIF(AG75:AG79,"&lt;&gt;NOR",G75:G79)</f>
        <v>0</v>
      </c>
      <c r="H74" s="164"/>
      <c r="I74" s="164">
        <f>SUM(I75:I79)</f>
        <v>0</v>
      </c>
      <c r="J74" s="164"/>
      <c r="K74" s="164">
        <f>SUM(K75:K79)</f>
        <v>0</v>
      </c>
      <c r="L74" s="164"/>
      <c r="M74" s="164">
        <f>SUM(M75:M79)</f>
        <v>0</v>
      </c>
      <c r="N74" s="164"/>
      <c r="O74" s="164">
        <f>SUM(O75:O79)</f>
        <v>0.02</v>
      </c>
      <c r="P74" s="164"/>
      <c r="Q74" s="164">
        <f>SUM(Q75:Q79)</f>
        <v>0</v>
      </c>
      <c r="R74" s="164"/>
      <c r="S74" s="164"/>
      <c r="T74" s="165"/>
      <c r="U74" s="160"/>
      <c r="V74" s="160">
        <f>SUM(V75:V79)</f>
        <v>3.5199999999999996</v>
      </c>
      <c r="W74" s="160"/>
      <c r="X74" s="160"/>
      <c r="AG74" t="s">
        <v>121</v>
      </c>
    </row>
    <row r="75" spans="1:60" ht="22.5" outlineLevel="1" x14ac:dyDescent="0.2">
      <c r="A75" s="172">
        <v>25</v>
      </c>
      <c r="B75" s="173" t="s">
        <v>320</v>
      </c>
      <c r="C75" s="180" t="s">
        <v>321</v>
      </c>
      <c r="D75" s="174" t="s">
        <v>215</v>
      </c>
      <c r="E75" s="192">
        <v>27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6" t="s">
        <v>322</v>
      </c>
      <c r="S75" s="176" t="s">
        <v>187</v>
      </c>
      <c r="T75" s="177" t="s">
        <v>125</v>
      </c>
      <c r="U75" s="159">
        <v>5.5E-2</v>
      </c>
      <c r="V75" s="159">
        <f>ROUND(E75*U75,2)</f>
        <v>1.49</v>
      </c>
      <c r="W75" s="159"/>
      <c r="X75" s="159" t="s">
        <v>126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188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66">
        <v>26</v>
      </c>
      <c r="B76" s="167" t="s">
        <v>323</v>
      </c>
      <c r="C76" s="181" t="s">
        <v>324</v>
      </c>
      <c r="D76" s="168" t="s">
        <v>185</v>
      </c>
      <c r="E76" s="193">
        <v>27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1.8000000000000001E-4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325</v>
      </c>
      <c r="S76" s="170" t="s">
        <v>187</v>
      </c>
      <c r="T76" s="171" t="s">
        <v>125</v>
      </c>
      <c r="U76" s="159">
        <v>7.4999999999999997E-2</v>
      </c>
      <c r="V76" s="159">
        <f>ROUND(E76*U76,2)</f>
        <v>2.0299999999999998</v>
      </c>
      <c r="W76" s="159"/>
      <c r="X76" s="159" t="s">
        <v>126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7"/>
      <c r="B77" s="158"/>
      <c r="C77" s="259" t="s">
        <v>326</v>
      </c>
      <c r="D77" s="260"/>
      <c r="E77" s="260"/>
      <c r="F77" s="260"/>
      <c r="G77" s="26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1"/>
      <c r="Z77" s="151"/>
      <c r="AA77" s="151"/>
      <c r="AB77" s="151"/>
      <c r="AC77" s="151"/>
      <c r="AD77" s="151"/>
      <c r="AE77" s="151"/>
      <c r="AF77" s="151"/>
      <c r="AG77" s="151" t="s">
        <v>218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2">
        <v>27</v>
      </c>
      <c r="B78" s="173" t="s">
        <v>327</v>
      </c>
      <c r="C78" s="180" t="s">
        <v>328</v>
      </c>
      <c r="D78" s="174" t="s">
        <v>215</v>
      </c>
      <c r="E78" s="192">
        <v>29.7</v>
      </c>
      <c r="F78" s="175"/>
      <c r="G78" s="176">
        <f>ROUND(E78*F78,2)</f>
        <v>0</v>
      </c>
      <c r="H78" s="175"/>
      <c r="I78" s="176">
        <f>ROUND(E78*H78,2)</f>
        <v>0</v>
      </c>
      <c r="J78" s="175"/>
      <c r="K78" s="176">
        <f>ROUND(E78*J78,2)</f>
        <v>0</v>
      </c>
      <c r="L78" s="176">
        <v>21</v>
      </c>
      <c r="M78" s="176">
        <f>G78*(1+L78/100)</f>
        <v>0</v>
      </c>
      <c r="N78" s="176">
        <v>4.8000000000000001E-4</v>
      </c>
      <c r="O78" s="176">
        <f>ROUND(E78*N78,2)</f>
        <v>0.01</v>
      </c>
      <c r="P78" s="176">
        <v>0</v>
      </c>
      <c r="Q78" s="176">
        <f>ROUND(E78*P78,2)</f>
        <v>0</v>
      </c>
      <c r="R78" s="176" t="s">
        <v>307</v>
      </c>
      <c r="S78" s="176" t="s">
        <v>187</v>
      </c>
      <c r="T78" s="177" t="s">
        <v>329</v>
      </c>
      <c r="U78" s="159">
        <v>0</v>
      </c>
      <c r="V78" s="159">
        <f>ROUND(E78*U78,2)</f>
        <v>0</v>
      </c>
      <c r="W78" s="159"/>
      <c r="X78" s="159" t="s">
        <v>308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309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1" x14ac:dyDescent="0.2">
      <c r="A79" s="172">
        <v>28</v>
      </c>
      <c r="B79" s="173" t="s">
        <v>330</v>
      </c>
      <c r="C79" s="180" t="s">
        <v>331</v>
      </c>
      <c r="D79" s="174" t="s">
        <v>185</v>
      </c>
      <c r="E79" s="192">
        <v>29.7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6">
        <v>2.0000000000000001E-4</v>
      </c>
      <c r="O79" s="176">
        <f>ROUND(E79*N79,2)</f>
        <v>0.01</v>
      </c>
      <c r="P79" s="176">
        <v>0</v>
      </c>
      <c r="Q79" s="176">
        <f>ROUND(E79*P79,2)</f>
        <v>0</v>
      </c>
      <c r="R79" s="176" t="s">
        <v>307</v>
      </c>
      <c r="S79" s="176" t="s">
        <v>187</v>
      </c>
      <c r="T79" s="177" t="s">
        <v>329</v>
      </c>
      <c r="U79" s="159">
        <v>0</v>
      </c>
      <c r="V79" s="159">
        <f>ROUND(E79*U79,2)</f>
        <v>0</v>
      </c>
      <c r="W79" s="159"/>
      <c r="X79" s="159" t="s">
        <v>308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309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x14ac:dyDescent="0.2">
      <c r="A80" s="161" t="s">
        <v>120</v>
      </c>
      <c r="B80" s="162" t="s">
        <v>57</v>
      </c>
      <c r="C80" s="179" t="s">
        <v>75</v>
      </c>
      <c r="D80" s="163"/>
      <c r="E80" s="191"/>
      <c r="F80" s="164"/>
      <c r="G80" s="164">
        <f>SUMIF(AG81:AG82,"&lt;&gt;NOR",G81:G82)</f>
        <v>0</v>
      </c>
      <c r="H80" s="164"/>
      <c r="I80" s="164">
        <f>SUM(I81:I82)</f>
        <v>0</v>
      </c>
      <c r="J80" s="164"/>
      <c r="K80" s="164">
        <f>SUM(K81:K82)</f>
        <v>0</v>
      </c>
      <c r="L80" s="164"/>
      <c r="M80" s="164">
        <f>SUM(M81:M82)</f>
        <v>0</v>
      </c>
      <c r="N80" s="164"/>
      <c r="O80" s="164">
        <f>SUM(O81:O82)</f>
        <v>5.62</v>
      </c>
      <c r="P80" s="164"/>
      <c r="Q80" s="164">
        <f>SUM(Q81:Q82)</f>
        <v>0</v>
      </c>
      <c r="R80" s="164"/>
      <c r="S80" s="164"/>
      <c r="T80" s="165"/>
      <c r="U80" s="160"/>
      <c r="V80" s="160">
        <f>SUM(V81:V82)</f>
        <v>3.91</v>
      </c>
      <c r="W80" s="160"/>
      <c r="X80" s="160"/>
      <c r="AG80" t="s">
        <v>121</v>
      </c>
    </row>
    <row r="81" spans="1:60" outlineLevel="1" x14ac:dyDescent="0.2">
      <c r="A81" s="166">
        <v>29</v>
      </c>
      <c r="B81" s="167" t="s">
        <v>332</v>
      </c>
      <c r="C81" s="181" t="s">
        <v>333</v>
      </c>
      <c r="D81" s="168" t="s">
        <v>223</v>
      </c>
      <c r="E81" s="193">
        <v>2.97</v>
      </c>
      <c r="F81" s="169"/>
      <c r="G81" s="170">
        <f>ROUND(E81*F81,2)</f>
        <v>0</v>
      </c>
      <c r="H81" s="169"/>
      <c r="I81" s="170">
        <f>ROUND(E81*H81,2)</f>
        <v>0</v>
      </c>
      <c r="J81" s="169"/>
      <c r="K81" s="170">
        <f>ROUND(E81*J81,2)</f>
        <v>0</v>
      </c>
      <c r="L81" s="170">
        <v>21</v>
      </c>
      <c r="M81" s="170">
        <f>G81*(1+L81/100)</f>
        <v>0</v>
      </c>
      <c r="N81" s="170">
        <v>1.8907700000000001</v>
      </c>
      <c r="O81" s="170">
        <f>ROUND(E81*N81,2)</f>
        <v>5.62</v>
      </c>
      <c r="P81" s="170">
        <v>0</v>
      </c>
      <c r="Q81" s="170">
        <f>ROUND(E81*P81,2)</f>
        <v>0</v>
      </c>
      <c r="R81" s="170" t="s">
        <v>322</v>
      </c>
      <c r="S81" s="170" t="s">
        <v>187</v>
      </c>
      <c r="T81" s="171" t="s">
        <v>125</v>
      </c>
      <c r="U81" s="159">
        <v>1.3169999999999999</v>
      </c>
      <c r="V81" s="159">
        <f>ROUND(E81*U81,2)</f>
        <v>3.91</v>
      </c>
      <c r="W81" s="159"/>
      <c r="X81" s="159" t="s">
        <v>126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188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7"/>
      <c r="B82" s="158"/>
      <c r="C82" s="259" t="s">
        <v>334</v>
      </c>
      <c r="D82" s="260"/>
      <c r="E82" s="260"/>
      <c r="F82" s="260"/>
      <c r="G82" s="260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1"/>
      <c r="Z82" s="151"/>
      <c r="AA82" s="151"/>
      <c r="AB82" s="151"/>
      <c r="AC82" s="151"/>
      <c r="AD82" s="151"/>
      <c r="AE82" s="151"/>
      <c r="AF82" s="151"/>
      <c r="AG82" s="151" t="s">
        <v>218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x14ac:dyDescent="0.2">
      <c r="A83" s="161" t="s">
        <v>120</v>
      </c>
      <c r="B83" s="162" t="s">
        <v>59</v>
      </c>
      <c r="C83" s="179" t="s">
        <v>76</v>
      </c>
      <c r="D83" s="163"/>
      <c r="E83" s="191"/>
      <c r="F83" s="164"/>
      <c r="G83" s="164">
        <f>SUMIF(AG84:AG87,"&lt;&gt;NOR",G84:G87)</f>
        <v>0</v>
      </c>
      <c r="H83" s="164"/>
      <c r="I83" s="164">
        <f>SUM(I84:I87)</f>
        <v>0</v>
      </c>
      <c r="J83" s="164"/>
      <c r="K83" s="164">
        <f>SUM(K84:K87)</f>
        <v>0</v>
      </c>
      <c r="L83" s="164"/>
      <c r="M83" s="164">
        <f>SUM(M84:M87)</f>
        <v>0</v>
      </c>
      <c r="N83" s="164"/>
      <c r="O83" s="164">
        <f>SUM(O84:O87)</f>
        <v>18.64</v>
      </c>
      <c r="P83" s="164"/>
      <c r="Q83" s="164">
        <f>SUM(Q84:Q87)</f>
        <v>0</v>
      </c>
      <c r="R83" s="164"/>
      <c r="S83" s="164"/>
      <c r="T83" s="165"/>
      <c r="U83" s="160"/>
      <c r="V83" s="160">
        <f>SUM(V84:V87)</f>
        <v>6.78</v>
      </c>
      <c r="W83" s="160"/>
      <c r="X83" s="160"/>
      <c r="AG83" t="s">
        <v>121</v>
      </c>
    </row>
    <row r="84" spans="1:60" ht="22.5" outlineLevel="1" x14ac:dyDescent="0.2">
      <c r="A84" s="166">
        <v>30</v>
      </c>
      <c r="B84" s="167" t="s">
        <v>335</v>
      </c>
      <c r="C84" s="181" t="s">
        <v>336</v>
      </c>
      <c r="D84" s="168" t="s">
        <v>185</v>
      </c>
      <c r="E84" s="193">
        <v>72.900000000000006</v>
      </c>
      <c r="F84" s="169"/>
      <c r="G84" s="170">
        <f>ROUND(E84*F84,2)</f>
        <v>0</v>
      </c>
      <c r="H84" s="169"/>
      <c r="I84" s="170">
        <f>ROUND(E84*H84,2)</f>
        <v>0</v>
      </c>
      <c r="J84" s="169"/>
      <c r="K84" s="170">
        <f>ROUND(E84*J84,2)</f>
        <v>0</v>
      </c>
      <c r="L84" s="170">
        <v>21</v>
      </c>
      <c r="M84" s="170">
        <f>G84*(1+L84/100)</f>
        <v>0</v>
      </c>
      <c r="N84" s="170">
        <v>0.126</v>
      </c>
      <c r="O84" s="170">
        <f>ROUND(E84*N84,2)</f>
        <v>9.19</v>
      </c>
      <c r="P84" s="170">
        <v>0</v>
      </c>
      <c r="Q84" s="170">
        <f>ROUND(E84*P84,2)</f>
        <v>0</v>
      </c>
      <c r="R84" s="170" t="s">
        <v>186</v>
      </c>
      <c r="S84" s="170" t="s">
        <v>187</v>
      </c>
      <c r="T84" s="171" t="s">
        <v>125</v>
      </c>
      <c r="U84" s="159">
        <v>2.1000000000000001E-2</v>
      </c>
      <c r="V84" s="159">
        <f>ROUND(E84*U84,2)</f>
        <v>1.53</v>
      </c>
      <c r="W84" s="159"/>
      <c r="X84" s="159" t="s">
        <v>126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188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187" t="s">
        <v>189</v>
      </c>
      <c r="D85" s="185"/>
      <c r="E85" s="195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190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7"/>
      <c r="B86" s="158"/>
      <c r="C86" s="187" t="s">
        <v>465</v>
      </c>
      <c r="D86" s="185"/>
      <c r="E86" s="195">
        <v>72.900000000000006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1"/>
      <c r="Z86" s="151"/>
      <c r="AA86" s="151"/>
      <c r="AB86" s="151"/>
      <c r="AC86" s="151"/>
      <c r="AD86" s="151"/>
      <c r="AE86" s="151"/>
      <c r="AF86" s="151"/>
      <c r="AG86" s="151" t="s">
        <v>190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72">
        <v>31</v>
      </c>
      <c r="B87" s="173" t="s">
        <v>354</v>
      </c>
      <c r="C87" s="180" t="s">
        <v>355</v>
      </c>
      <c r="D87" s="174" t="s">
        <v>185</v>
      </c>
      <c r="E87" s="192">
        <v>72.900000000000006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0.12966</v>
      </c>
      <c r="O87" s="176">
        <f>ROUND(E87*N87,2)</f>
        <v>9.4499999999999993</v>
      </c>
      <c r="P87" s="176">
        <v>0</v>
      </c>
      <c r="Q87" s="176">
        <f>ROUND(E87*P87,2)</f>
        <v>0</v>
      </c>
      <c r="R87" s="176" t="s">
        <v>186</v>
      </c>
      <c r="S87" s="176" t="s">
        <v>187</v>
      </c>
      <c r="T87" s="177" t="s">
        <v>125</v>
      </c>
      <c r="U87" s="159">
        <v>7.1999999999999995E-2</v>
      </c>
      <c r="V87" s="159">
        <f>ROUND(E87*U87,2)</f>
        <v>5.25</v>
      </c>
      <c r="W87" s="159"/>
      <c r="X87" s="159" t="s">
        <v>126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188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x14ac:dyDescent="0.2">
      <c r="A88" s="161" t="s">
        <v>120</v>
      </c>
      <c r="B88" s="162" t="s">
        <v>77</v>
      </c>
      <c r="C88" s="179" t="s">
        <v>78</v>
      </c>
      <c r="D88" s="163"/>
      <c r="E88" s="191"/>
      <c r="F88" s="164"/>
      <c r="G88" s="164">
        <f>SUMIF(AG89:AG114,"&lt;&gt;NOR",G89:G114)</f>
        <v>0</v>
      </c>
      <c r="H88" s="164"/>
      <c r="I88" s="164">
        <f>SUM(I89:I114)</f>
        <v>0</v>
      </c>
      <c r="J88" s="164"/>
      <c r="K88" s="164">
        <f>SUM(K89:K114)</f>
        <v>0</v>
      </c>
      <c r="L88" s="164"/>
      <c r="M88" s="164">
        <f>SUM(M89:M114)</f>
        <v>0</v>
      </c>
      <c r="N88" s="164"/>
      <c r="O88" s="164">
        <f>SUM(O89:O114)</f>
        <v>3.5700000000000003</v>
      </c>
      <c r="P88" s="164"/>
      <c r="Q88" s="164">
        <f>SUM(Q89:Q114)</f>
        <v>0</v>
      </c>
      <c r="R88" s="164"/>
      <c r="S88" s="164"/>
      <c r="T88" s="165"/>
      <c r="U88" s="160"/>
      <c r="V88" s="160">
        <f>SUM(V89:V114)</f>
        <v>21.569999999999997</v>
      </c>
      <c r="W88" s="160"/>
      <c r="X88" s="160"/>
      <c r="AG88" t="s">
        <v>121</v>
      </c>
    </row>
    <row r="89" spans="1:60" outlineLevel="1" x14ac:dyDescent="0.2">
      <c r="A89" s="166">
        <v>32</v>
      </c>
      <c r="B89" s="167" t="s">
        <v>356</v>
      </c>
      <c r="C89" s="181" t="s">
        <v>357</v>
      </c>
      <c r="D89" s="168" t="s">
        <v>215</v>
      </c>
      <c r="E89" s="193">
        <v>27</v>
      </c>
      <c r="F89" s="169"/>
      <c r="G89" s="170">
        <f>ROUND(E89*F89,2)</f>
        <v>0</v>
      </c>
      <c r="H89" s="169"/>
      <c r="I89" s="170">
        <f>ROUND(E89*H89,2)</f>
        <v>0</v>
      </c>
      <c r="J89" s="169"/>
      <c r="K89" s="170">
        <f>ROUND(E89*J89,2)</f>
        <v>0</v>
      </c>
      <c r="L89" s="170">
        <v>21</v>
      </c>
      <c r="M89" s="170">
        <f>G89*(1+L89/100)</f>
        <v>0</v>
      </c>
      <c r="N89" s="170">
        <v>1.0000000000000001E-5</v>
      </c>
      <c r="O89" s="170">
        <f>ROUND(E89*N89,2)</f>
        <v>0</v>
      </c>
      <c r="P89" s="170">
        <v>0</v>
      </c>
      <c r="Q89" s="170">
        <f>ROUND(E89*P89,2)</f>
        <v>0</v>
      </c>
      <c r="R89" s="170" t="s">
        <v>322</v>
      </c>
      <c r="S89" s="170" t="s">
        <v>187</v>
      </c>
      <c r="T89" s="171" t="s">
        <v>125</v>
      </c>
      <c r="U89" s="159">
        <v>9.7000000000000003E-2</v>
      </c>
      <c r="V89" s="159">
        <f>ROUND(E89*U89,2)</f>
        <v>2.62</v>
      </c>
      <c r="W89" s="159"/>
      <c r="X89" s="159" t="s">
        <v>126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127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7"/>
      <c r="B90" s="158"/>
      <c r="C90" s="259" t="s">
        <v>358</v>
      </c>
      <c r="D90" s="260"/>
      <c r="E90" s="260"/>
      <c r="F90" s="260"/>
      <c r="G90" s="260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1"/>
      <c r="Z90" s="151"/>
      <c r="AA90" s="151"/>
      <c r="AB90" s="151"/>
      <c r="AC90" s="151"/>
      <c r="AD90" s="151"/>
      <c r="AE90" s="151"/>
      <c r="AF90" s="151"/>
      <c r="AG90" s="151" t="s">
        <v>218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66">
        <v>33</v>
      </c>
      <c r="B91" s="167" t="s">
        <v>364</v>
      </c>
      <c r="C91" s="181" t="s">
        <v>365</v>
      </c>
      <c r="D91" s="168" t="s">
        <v>215</v>
      </c>
      <c r="E91" s="193">
        <v>27</v>
      </c>
      <c r="F91" s="169"/>
      <c r="G91" s="170">
        <f>ROUND(E91*F91,2)</f>
        <v>0</v>
      </c>
      <c r="H91" s="169"/>
      <c r="I91" s="170">
        <f>ROUND(E91*H91,2)</f>
        <v>0</v>
      </c>
      <c r="J91" s="169"/>
      <c r="K91" s="170">
        <f>ROUND(E91*J91,2)</f>
        <v>0</v>
      </c>
      <c r="L91" s="170">
        <v>21</v>
      </c>
      <c r="M91" s="170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0" t="s">
        <v>322</v>
      </c>
      <c r="S91" s="170" t="s">
        <v>187</v>
      </c>
      <c r="T91" s="171" t="s">
        <v>125</v>
      </c>
      <c r="U91" s="159">
        <v>7.9000000000000001E-2</v>
      </c>
      <c r="V91" s="159">
        <f>ROUND(E91*U91,2)</f>
        <v>2.13</v>
      </c>
      <c r="W91" s="159"/>
      <c r="X91" s="159" t="s">
        <v>126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127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7"/>
      <c r="B92" s="158"/>
      <c r="C92" s="259" t="s">
        <v>366</v>
      </c>
      <c r="D92" s="260"/>
      <c r="E92" s="260"/>
      <c r="F92" s="260"/>
      <c r="G92" s="260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1"/>
      <c r="Z92" s="151"/>
      <c r="AA92" s="151"/>
      <c r="AB92" s="151"/>
      <c r="AC92" s="151"/>
      <c r="AD92" s="151"/>
      <c r="AE92" s="151"/>
      <c r="AF92" s="151"/>
      <c r="AG92" s="151" t="s">
        <v>218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33.75" outlineLevel="1" x14ac:dyDescent="0.2">
      <c r="A93" s="166">
        <v>34</v>
      </c>
      <c r="B93" s="167" t="s">
        <v>367</v>
      </c>
      <c r="C93" s="181" t="s">
        <v>368</v>
      </c>
      <c r="D93" s="168" t="s">
        <v>369</v>
      </c>
      <c r="E93" s="193">
        <v>1</v>
      </c>
      <c r="F93" s="169"/>
      <c r="G93" s="170">
        <f>ROUND(E93*F93,2)</f>
        <v>0</v>
      </c>
      <c r="H93" s="169"/>
      <c r="I93" s="170">
        <f>ROUND(E93*H93,2)</f>
        <v>0</v>
      </c>
      <c r="J93" s="169"/>
      <c r="K93" s="170">
        <f>ROUND(E93*J93,2)</f>
        <v>0</v>
      </c>
      <c r="L93" s="170">
        <v>21</v>
      </c>
      <c r="M93" s="170">
        <f>G93*(1+L93/100)</f>
        <v>0</v>
      </c>
      <c r="N93" s="170">
        <v>1.2999999999999999E-4</v>
      </c>
      <c r="O93" s="170">
        <f>ROUND(E93*N93,2)</f>
        <v>0</v>
      </c>
      <c r="P93" s="170">
        <v>0</v>
      </c>
      <c r="Q93" s="170">
        <f>ROUND(E93*P93,2)</f>
        <v>0</v>
      </c>
      <c r="R93" s="170" t="s">
        <v>322</v>
      </c>
      <c r="S93" s="170" t="s">
        <v>187</v>
      </c>
      <c r="T93" s="171" t="s">
        <v>125</v>
      </c>
      <c r="U93" s="159">
        <v>7.5</v>
      </c>
      <c r="V93" s="159">
        <f>ROUND(E93*U93,2)</f>
        <v>7.5</v>
      </c>
      <c r="W93" s="159"/>
      <c r="X93" s="159" t="s">
        <v>126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127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7"/>
      <c r="B94" s="158"/>
      <c r="C94" s="259" t="s">
        <v>366</v>
      </c>
      <c r="D94" s="260"/>
      <c r="E94" s="260"/>
      <c r="F94" s="260"/>
      <c r="G94" s="260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1"/>
      <c r="Z94" s="151"/>
      <c r="AA94" s="151"/>
      <c r="AB94" s="151"/>
      <c r="AC94" s="151"/>
      <c r="AD94" s="151"/>
      <c r="AE94" s="151"/>
      <c r="AF94" s="151"/>
      <c r="AG94" s="151" t="s">
        <v>218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2">
        <v>35</v>
      </c>
      <c r="B95" s="173" t="s">
        <v>370</v>
      </c>
      <c r="C95" s="180" t="s">
        <v>371</v>
      </c>
      <c r="D95" s="174" t="s">
        <v>215</v>
      </c>
      <c r="E95" s="192">
        <v>27</v>
      </c>
      <c r="F95" s="175"/>
      <c r="G95" s="176">
        <f>ROUND(E95*F95,2)</f>
        <v>0</v>
      </c>
      <c r="H95" s="175"/>
      <c r="I95" s="176">
        <f>ROUND(E95*H95,2)</f>
        <v>0</v>
      </c>
      <c r="J95" s="175"/>
      <c r="K95" s="176">
        <f>ROUND(E95*J95,2)</f>
        <v>0</v>
      </c>
      <c r="L95" s="176">
        <v>21</v>
      </c>
      <c r="M95" s="176">
        <f>G95*(1+L95/100)</f>
        <v>0</v>
      </c>
      <c r="N95" s="176">
        <v>0</v>
      </c>
      <c r="O95" s="176">
        <f>ROUND(E95*N95,2)</f>
        <v>0</v>
      </c>
      <c r="P95" s="176">
        <v>0</v>
      </c>
      <c r="Q95" s="176">
        <f>ROUND(E95*P95,2)</f>
        <v>0</v>
      </c>
      <c r="R95" s="176" t="s">
        <v>322</v>
      </c>
      <c r="S95" s="176" t="s">
        <v>187</v>
      </c>
      <c r="T95" s="177" t="s">
        <v>125</v>
      </c>
      <c r="U95" s="159">
        <v>3.1E-2</v>
      </c>
      <c r="V95" s="159">
        <f>ROUND(E95*U95,2)</f>
        <v>0.84</v>
      </c>
      <c r="W95" s="159"/>
      <c r="X95" s="159" t="s">
        <v>126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127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66">
        <v>36</v>
      </c>
      <c r="B96" s="167" t="s">
        <v>372</v>
      </c>
      <c r="C96" s="181" t="s">
        <v>373</v>
      </c>
      <c r="D96" s="168" t="s">
        <v>361</v>
      </c>
      <c r="E96" s="193">
        <v>3</v>
      </c>
      <c r="F96" s="169"/>
      <c r="G96" s="170">
        <f>ROUND(E96*F96,2)</f>
        <v>0</v>
      </c>
      <c r="H96" s="169"/>
      <c r="I96" s="170">
        <f>ROUND(E96*H96,2)</f>
        <v>0</v>
      </c>
      <c r="J96" s="169"/>
      <c r="K96" s="170">
        <f>ROUND(E96*J96,2)</f>
        <v>0</v>
      </c>
      <c r="L96" s="170">
        <v>21</v>
      </c>
      <c r="M96" s="170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0" t="s">
        <v>322</v>
      </c>
      <c r="S96" s="170" t="s">
        <v>187</v>
      </c>
      <c r="T96" s="171" t="s">
        <v>125</v>
      </c>
      <c r="U96" s="159">
        <v>0.79</v>
      </c>
      <c r="V96" s="159">
        <f>ROUND(E96*U96,2)</f>
        <v>2.37</v>
      </c>
      <c r="W96" s="159"/>
      <c r="X96" s="159" t="s">
        <v>126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127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7"/>
      <c r="B97" s="158"/>
      <c r="C97" s="259" t="s">
        <v>374</v>
      </c>
      <c r="D97" s="260"/>
      <c r="E97" s="260"/>
      <c r="F97" s="260"/>
      <c r="G97" s="260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1"/>
      <c r="Z97" s="151"/>
      <c r="AA97" s="151"/>
      <c r="AB97" s="151"/>
      <c r="AC97" s="151"/>
      <c r="AD97" s="151"/>
      <c r="AE97" s="151"/>
      <c r="AF97" s="151"/>
      <c r="AG97" s="151" t="s">
        <v>218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66">
        <v>37</v>
      </c>
      <c r="B98" s="167" t="s">
        <v>375</v>
      </c>
      <c r="C98" s="181" t="s">
        <v>376</v>
      </c>
      <c r="D98" s="168" t="s">
        <v>361</v>
      </c>
      <c r="E98" s="193">
        <v>1</v>
      </c>
      <c r="F98" s="169"/>
      <c r="G98" s="170">
        <f>ROUND(E98*F98,2)</f>
        <v>0</v>
      </c>
      <c r="H98" s="169"/>
      <c r="I98" s="170">
        <f>ROUND(E98*H98,2)</f>
        <v>0</v>
      </c>
      <c r="J98" s="169"/>
      <c r="K98" s="170">
        <f>ROUND(E98*J98,2)</f>
        <v>0</v>
      </c>
      <c r="L98" s="170">
        <v>21</v>
      </c>
      <c r="M98" s="170">
        <f>G98*(1+L98/100)</f>
        <v>0</v>
      </c>
      <c r="N98" s="170">
        <v>0</v>
      </c>
      <c r="O98" s="170">
        <f>ROUND(E98*N98,2)</f>
        <v>0</v>
      </c>
      <c r="P98" s="170">
        <v>0</v>
      </c>
      <c r="Q98" s="170">
        <f>ROUND(E98*P98,2)</f>
        <v>0</v>
      </c>
      <c r="R98" s="170" t="s">
        <v>322</v>
      </c>
      <c r="S98" s="170" t="s">
        <v>187</v>
      </c>
      <c r="T98" s="171" t="s">
        <v>125</v>
      </c>
      <c r="U98" s="159">
        <v>0.94599999999999995</v>
      </c>
      <c r="V98" s="159">
        <f>ROUND(E98*U98,2)</f>
        <v>0.95</v>
      </c>
      <c r="W98" s="159"/>
      <c r="X98" s="159" t="s">
        <v>126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127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7"/>
      <c r="B99" s="158"/>
      <c r="C99" s="259" t="s">
        <v>374</v>
      </c>
      <c r="D99" s="260"/>
      <c r="E99" s="260"/>
      <c r="F99" s="260"/>
      <c r="G99" s="260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1"/>
      <c r="Z99" s="151"/>
      <c r="AA99" s="151"/>
      <c r="AB99" s="151"/>
      <c r="AC99" s="151"/>
      <c r="AD99" s="151"/>
      <c r="AE99" s="151"/>
      <c r="AF99" s="151"/>
      <c r="AG99" s="151" t="s">
        <v>218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66">
        <v>38</v>
      </c>
      <c r="B100" s="167" t="s">
        <v>377</v>
      </c>
      <c r="C100" s="181" t="s">
        <v>378</v>
      </c>
      <c r="D100" s="168" t="s">
        <v>361</v>
      </c>
      <c r="E100" s="193">
        <v>1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0" t="s">
        <v>322</v>
      </c>
      <c r="S100" s="170" t="s">
        <v>187</v>
      </c>
      <c r="T100" s="171" t="s">
        <v>125</v>
      </c>
      <c r="U100" s="159">
        <v>0.9</v>
      </c>
      <c r="V100" s="159">
        <f>ROUND(E100*U100,2)</f>
        <v>0.9</v>
      </c>
      <c r="W100" s="159"/>
      <c r="X100" s="159" t="s">
        <v>126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127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259" t="s">
        <v>374</v>
      </c>
      <c r="D101" s="260"/>
      <c r="E101" s="260"/>
      <c r="F101" s="260"/>
      <c r="G101" s="260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218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66">
        <v>39</v>
      </c>
      <c r="B102" s="167" t="s">
        <v>379</v>
      </c>
      <c r="C102" s="181" t="s">
        <v>380</v>
      </c>
      <c r="D102" s="168" t="s">
        <v>361</v>
      </c>
      <c r="E102" s="193">
        <v>1</v>
      </c>
      <c r="F102" s="169"/>
      <c r="G102" s="170">
        <f>ROUND(E102*F102,2)</f>
        <v>0</v>
      </c>
      <c r="H102" s="169"/>
      <c r="I102" s="170">
        <f>ROUND(E102*H102,2)</f>
        <v>0</v>
      </c>
      <c r="J102" s="169"/>
      <c r="K102" s="170">
        <f>ROUND(E102*J102,2)</f>
        <v>0</v>
      </c>
      <c r="L102" s="170">
        <v>21</v>
      </c>
      <c r="M102" s="170">
        <f>G102*(1+L102/100)</f>
        <v>0</v>
      </c>
      <c r="N102" s="170">
        <v>0</v>
      </c>
      <c r="O102" s="170">
        <f>ROUND(E102*N102,2)</f>
        <v>0</v>
      </c>
      <c r="P102" s="170">
        <v>0</v>
      </c>
      <c r="Q102" s="170">
        <f>ROUND(E102*P102,2)</f>
        <v>0</v>
      </c>
      <c r="R102" s="170" t="s">
        <v>322</v>
      </c>
      <c r="S102" s="170" t="s">
        <v>187</v>
      </c>
      <c r="T102" s="171" t="s">
        <v>125</v>
      </c>
      <c r="U102" s="159">
        <v>2.2519999999999998</v>
      </c>
      <c r="V102" s="159">
        <f>ROUND(E102*U102,2)</f>
        <v>2.25</v>
      </c>
      <c r="W102" s="159"/>
      <c r="X102" s="159" t="s">
        <v>126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127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7"/>
      <c r="B103" s="158"/>
      <c r="C103" s="259" t="s">
        <v>374</v>
      </c>
      <c r="D103" s="260"/>
      <c r="E103" s="260"/>
      <c r="F103" s="260"/>
      <c r="G103" s="260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218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2">
        <v>40</v>
      </c>
      <c r="B104" s="173" t="s">
        <v>381</v>
      </c>
      <c r="C104" s="180" t="s">
        <v>382</v>
      </c>
      <c r="D104" s="174" t="s">
        <v>361</v>
      </c>
      <c r="E104" s="192">
        <v>1</v>
      </c>
      <c r="F104" s="175"/>
      <c r="G104" s="176">
        <f t="shared" ref="G104:G114" si="0">ROUND(E104*F104,2)</f>
        <v>0</v>
      </c>
      <c r="H104" s="175"/>
      <c r="I104" s="176">
        <f t="shared" ref="I104:I114" si="1">ROUND(E104*H104,2)</f>
        <v>0</v>
      </c>
      <c r="J104" s="175"/>
      <c r="K104" s="176">
        <f t="shared" ref="K104:K114" si="2">ROUND(E104*J104,2)</f>
        <v>0</v>
      </c>
      <c r="L104" s="176">
        <v>21</v>
      </c>
      <c r="M104" s="176">
        <f t="shared" ref="M104:M114" si="3">G104*(1+L104/100)</f>
        <v>0</v>
      </c>
      <c r="N104" s="176">
        <v>7.0200000000000002E-3</v>
      </c>
      <c r="O104" s="176">
        <f t="shared" ref="O104:O114" si="4">ROUND(E104*N104,2)</f>
        <v>0.01</v>
      </c>
      <c r="P104" s="176">
        <v>0</v>
      </c>
      <c r="Q104" s="176">
        <f t="shared" ref="Q104:Q114" si="5">ROUND(E104*P104,2)</f>
        <v>0</v>
      </c>
      <c r="R104" s="176" t="s">
        <v>322</v>
      </c>
      <c r="S104" s="176" t="s">
        <v>187</v>
      </c>
      <c r="T104" s="177" t="s">
        <v>125</v>
      </c>
      <c r="U104" s="159">
        <v>1.3140000000000001</v>
      </c>
      <c r="V104" s="159">
        <f t="shared" ref="V104:V114" si="6">ROUND(E104*U104,2)</f>
        <v>1.31</v>
      </c>
      <c r="W104" s="159"/>
      <c r="X104" s="159" t="s">
        <v>126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127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72">
        <v>41</v>
      </c>
      <c r="B105" s="173" t="s">
        <v>383</v>
      </c>
      <c r="C105" s="180" t="s">
        <v>384</v>
      </c>
      <c r="D105" s="174" t="s">
        <v>215</v>
      </c>
      <c r="E105" s="192">
        <v>27</v>
      </c>
      <c r="F105" s="175"/>
      <c r="G105" s="176">
        <f t="shared" si="0"/>
        <v>0</v>
      </c>
      <c r="H105" s="175"/>
      <c r="I105" s="176">
        <f t="shared" si="1"/>
        <v>0</v>
      </c>
      <c r="J105" s="175"/>
      <c r="K105" s="176">
        <f t="shared" si="2"/>
        <v>0</v>
      </c>
      <c r="L105" s="176">
        <v>21</v>
      </c>
      <c r="M105" s="176">
        <f t="shared" si="3"/>
        <v>0</v>
      </c>
      <c r="N105" s="176">
        <v>0</v>
      </c>
      <c r="O105" s="176">
        <f t="shared" si="4"/>
        <v>0</v>
      </c>
      <c r="P105" s="176">
        <v>0</v>
      </c>
      <c r="Q105" s="176">
        <f t="shared" si="5"/>
        <v>0</v>
      </c>
      <c r="R105" s="176" t="s">
        <v>322</v>
      </c>
      <c r="S105" s="176" t="s">
        <v>187</v>
      </c>
      <c r="T105" s="177" t="s">
        <v>125</v>
      </c>
      <c r="U105" s="159">
        <v>2.5999999999999999E-2</v>
      </c>
      <c r="V105" s="159">
        <f t="shared" si="6"/>
        <v>0.7</v>
      </c>
      <c r="W105" s="159"/>
      <c r="X105" s="159" t="s">
        <v>126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127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72">
        <v>42</v>
      </c>
      <c r="B106" s="173" t="s">
        <v>385</v>
      </c>
      <c r="C106" s="180" t="s">
        <v>386</v>
      </c>
      <c r="D106" s="174" t="s">
        <v>361</v>
      </c>
      <c r="E106" s="192">
        <v>6</v>
      </c>
      <c r="F106" s="175"/>
      <c r="G106" s="176">
        <f t="shared" si="0"/>
        <v>0</v>
      </c>
      <c r="H106" s="175"/>
      <c r="I106" s="176">
        <f t="shared" si="1"/>
        <v>0</v>
      </c>
      <c r="J106" s="175"/>
      <c r="K106" s="176">
        <f t="shared" si="2"/>
        <v>0</v>
      </c>
      <c r="L106" s="176">
        <v>21</v>
      </c>
      <c r="M106" s="176">
        <f t="shared" si="3"/>
        <v>0</v>
      </c>
      <c r="N106" s="176">
        <v>0.09</v>
      </c>
      <c r="O106" s="176">
        <f t="shared" si="4"/>
        <v>0.54</v>
      </c>
      <c r="P106" s="176">
        <v>0</v>
      </c>
      <c r="Q106" s="176">
        <f t="shared" si="5"/>
        <v>0</v>
      </c>
      <c r="R106" s="176" t="s">
        <v>307</v>
      </c>
      <c r="S106" s="176" t="s">
        <v>187</v>
      </c>
      <c r="T106" s="177" t="s">
        <v>329</v>
      </c>
      <c r="U106" s="159">
        <v>0</v>
      </c>
      <c r="V106" s="159">
        <f t="shared" si="6"/>
        <v>0</v>
      </c>
      <c r="W106" s="159"/>
      <c r="X106" s="159" t="s">
        <v>308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387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72">
        <v>43</v>
      </c>
      <c r="B107" s="173" t="s">
        <v>392</v>
      </c>
      <c r="C107" s="180" t="s">
        <v>393</v>
      </c>
      <c r="D107" s="174" t="s">
        <v>361</v>
      </c>
      <c r="E107" s="192">
        <v>2</v>
      </c>
      <c r="F107" s="175"/>
      <c r="G107" s="176">
        <f t="shared" si="0"/>
        <v>0</v>
      </c>
      <c r="H107" s="175"/>
      <c r="I107" s="176">
        <f t="shared" si="1"/>
        <v>0</v>
      </c>
      <c r="J107" s="175"/>
      <c r="K107" s="176">
        <f t="shared" si="2"/>
        <v>0</v>
      </c>
      <c r="L107" s="176">
        <v>21</v>
      </c>
      <c r="M107" s="176">
        <f t="shared" si="3"/>
        <v>0</v>
      </c>
      <c r="N107" s="176">
        <v>1E-3</v>
      </c>
      <c r="O107" s="176">
        <f t="shared" si="4"/>
        <v>0</v>
      </c>
      <c r="P107" s="176">
        <v>0</v>
      </c>
      <c r="Q107" s="176">
        <f t="shared" si="5"/>
        <v>0</v>
      </c>
      <c r="R107" s="176" t="s">
        <v>307</v>
      </c>
      <c r="S107" s="176" t="s">
        <v>187</v>
      </c>
      <c r="T107" s="177" t="s">
        <v>329</v>
      </c>
      <c r="U107" s="159">
        <v>0</v>
      </c>
      <c r="V107" s="159">
        <f t="shared" si="6"/>
        <v>0</v>
      </c>
      <c r="W107" s="159"/>
      <c r="X107" s="159" t="s">
        <v>308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387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72">
        <v>44</v>
      </c>
      <c r="B108" s="173" t="s">
        <v>396</v>
      </c>
      <c r="C108" s="180" t="s">
        <v>397</v>
      </c>
      <c r="D108" s="174" t="s">
        <v>361</v>
      </c>
      <c r="E108" s="192">
        <v>1</v>
      </c>
      <c r="F108" s="175"/>
      <c r="G108" s="176">
        <f t="shared" si="0"/>
        <v>0</v>
      </c>
      <c r="H108" s="175"/>
      <c r="I108" s="176">
        <f t="shared" si="1"/>
        <v>0</v>
      </c>
      <c r="J108" s="175"/>
      <c r="K108" s="176">
        <f t="shared" si="2"/>
        <v>0</v>
      </c>
      <c r="L108" s="176">
        <v>21</v>
      </c>
      <c r="M108" s="176">
        <f t="shared" si="3"/>
        <v>0</v>
      </c>
      <c r="N108" s="176">
        <v>0.158</v>
      </c>
      <c r="O108" s="176">
        <f t="shared" si="4"/>
        <v>0.16</v>
      </c>
      <c r="P108" s="176">
        <v>0</v>
      </c>
      <c r="Q108" s="176">
        <f t="shared" si="5"/>
        <v>0</v>
      </c>
      <c r="R108" s="176" t="s">
        <v>307</v>
      </c>
      <c r="S108" s="176" t="s">
        <v>187</v>
      </c>
      <c r="T108" s="177" t="s">
        <v>329</v>
      </c>
      <c r="U108" s="159">
        <v>0</v>
      </c>
      <c r="V108" s="159">
        <f t="shared" si="6"/>
        <v>0</v>
      </c>
      <c r="W108" s="159"/>
      <c r="X108" s="159" t="s">
        <v>308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387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72">
        <v>45</v>
      </c>
      <c r="B109" s="173" t="s">
        <v>402</v>
      </c>
      <c r="C109" s="180" t="s">
        <v>403</v>
      </c>
      <c r="D109" s="174" t="s">
        <v>361</v>
      </c>
      <c r="E109" s="192">
        <v>2</v>
      </c>
      <c r="F109" s="175"/>
      <c r="G109" s="176">
        <f t="shared" si="0"/>
        <v>0</v>
      </c>
      <c r="H109" s="175"/>
      <c r="I109" s="176">
        <f t="shared" si="1"/>
        <v>0</v>
      </c>
      <c r="J109" s="175"/>
      <c r="K109" s="176">
        <f t="shared" si="2"/>
        <v>0</v>
      </c>
      <c r="L109" s="176">
        <v>21</v>
      </c>
      <c r="M109" s="176">
        <f t="shared" si="3"/>
        <v>0</v>
      </c>
      <c r="N109" s="176">
        <v>5.0999999999999997E-2</v>
      </c>
      <c r="O109" s="176">
        <f t="shared" si="4"/>
        <v>0.1</v>
      </c>
      <c r="P109" s="176">
        <v>0</v>
      </c>
      <c r="Q109" s="176">
        <f t="shared" si="5"/>
        <v>0</v>
      </c>
      <c r="R109" s="176" t="s">
        <v>307</v>
      </c>
      <c r="S109" s="176" t="s">
        <v>187</v>
      </c>
      <c r="T109" s="177" t="s">
        <v>329</v>
      </c>
      <c r="U109" s="159">
        <v>0</v>
      </c>
      <c r="V109" s="159">
        <f t="shared" si="6"/>
        <v>0</v>
      </c>
      <c r="W109" s="159"/>
      <c r="X109" s="159" t="s">
        <v>308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387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2">
        <v>46</v>
      </c>
      <c r="B110" s="173" t="s">
        <v>404</v>
      </c>
      <c r="C110" s="180" t="s">
        <v>405</v>
      </c>
      <c r="D110" s="174" t="s">
        <v>361</v>
      </c>
      <c r="E110" s="192">
        <v>1</v>
      </c>
      <c r="F110" s="175"/>
      <c r="G110" s="176">
        <f t="shared" si="0"/>
        <v>0</v>
      </c>
      <c r="H110" s="175"/>
      <c r="I110" s="176">
        <f t="shared" si="1"/>
        <v>0</v>
      </c>
      <c r="J110" s="175"/>
      <c r="K110" s="176">
        <f t="shared" si="2"/>
        <v>0</v>
      </c>
      <c r="L110" s="176">
        <v>21</v>
      </c>
      <c r="M110" s="176">
        <f t="shared" si="3"/>
        <v>0</v>
      </c>
      <c r="N110" s="176">
        <v>6.8000000000000005E-2</v>
      </c>
      <c r="O110" s="176">
        <f t="shared" si="4"/>
        <v>7.0000000000000007E-2</v>
      </c>
      <c r="P110" s="176">
        <v>0</v>
      </c>
      <c r="Q110" s="176">
        <f t="shared" si="5"/>
        <v>0</v>
      </c>
      <c r="R110" s="176" t="s">
        <v>307</v>
      </c>
      <c r="S110" s="176" t="s">
        <v>187</v>
      </c>
      <c r="T110" s="177" t="s">
        <v>329</v>
      </c>
      <c r="U110" s="159">
        <v>0</v>
      </c>
      <c r="V110" s="159">
        <f t="shared" si="6"/>
        <v>0</v>
      </c>
      <c r="W110" s="159"/>
      <c r="X110" s="159" t="s">
        <v>308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387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72">
        <v>47</v>
      </c>
      <c r="B111" s="173" t="s">
        <v>408</v>
      </c>
      <c r="C111" s="180" t="s">
        <v>409</v>
      </c>
      <c r="D111" s="174" t="s">
        <v>361</v>
      </c>
      <c r="E111" s="192">
        <v>1</v>
      </c>
      <c r="F111" s="175"/>
      <c r="G111" s="176">
        <f t="shared" si="0"/>
        <v>0</v>
      </c>
      <c r="H111" s="175"/>
      <c r="I111" s="176">
        <f t="shared" si="1"/>
        <v>0</v>
      </c>
      <c r="J111" s="175"/>
      <c r="K111" s="176">
        <f t="shared" si="2"/>
        <v>0</v>
      </c>
      <c r="L111" s="176">
        <v>21</v>
      </c>
      <c r="M111" s="176">
        <f t="shared" si="3"/>
        <v>0</v>
      </c>
      <c r="N111" s="176">
        <v>0.58499999999999996</v>
      </c>
      <c r="O111" s="176">
        <f t="shared" si="4"/>
        <v>0.59</v>
      </c>
      <c r="P111" s="176">
        <v>0</v>
      </c>
      <c r="Q111" s="176">
        <f t="shared" si="5"/>
        <v>0</v>
      </c>
      <c r="R111" s="176" t="s">
        <v>307</v>
      </c>
      <c r="S111" s="176" t="s">
        <v>187</v>
      </c>
      <c r="T111" s="177" t="s">
        <v>329</v>
      </c>
      <c r="U111" s="159">
        <v>0</v>
      </c>
      <c r="V111" s="159">
        <f t="shared" si="6"/>
        <v>0</v>
      </c>
      <c r="W111" s="159"/>
      <c r="X111" s="159" t="s">
        <v>308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387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72">
        <v>48</v>
      </c>
      <c r="B112" s="173" t="s">
        <v>412</v>
      </c>
      <c r="C112" s="180" t="s">
        <v>413</v>
      </c>
      <c r="D112" s="174" t="s">
        <v>361</v>
      </c>
      <c r="E112" s="192">
        <v>1</v>
      </c>
      <c r="F112" s="175"/>
      <c r="G112" s="176">
        <f t="shared" si="0"/>
        <v>0</v>
      </c>
      <c r="H112" s="175"/>
      <c r="I112" s="176">
        <f t="shared" si="1"/>
        <v>0</v>
      </c>
      <c r="J112" s="175"/>
      <c r="K112" s="176">
        <f t="shared" si="2"/>
        <v>0</v>
      </c>
      <c r="L112" s="176">
        <v>21</v>
      </c>
      <c r="M112" s="176">
        <f t="shared" si="3"/>
        <v>0</v>
      </c>
      <c r="N112" s="176">
        <v>0.5</v>
      </c>
      <c r="O112" s="176">
        <f t="shared" si="4"/>
        <v>0.5</v>
      </c>
      <c r="P112" s="176">
        <v>0</v>
      </c>
      <c r="Q112" s="176">
        <f t="shared" si="5"/>
        <v>0</v>
      </c>
      <c r="R112" s="176" t="s">
        <v>307</v>
      </c>
      <c r="S112" s="176" t="s">
        <v>187</v>
      </c>
      <c r="T112" s="177" t="s">
        <v>329</v>
      </c>
      <c r="U112" s="159">
        <v>0</v>
      </c>
      <c r="V112" s="159">
        <f t="shared" si="6"/>
        <v>0</v>
      </c>
      <c r="W112" s="159"/>
      <c r="X112" s="159" t="s">
        <v>308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387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72">
        <v>49</v>
      </c>
      <c r="B113" s="173" t="s">
        <v>416</v>
      </c>
      <c r="C113" s="180" t="s">
        <v>417</v>
      </c>
      <c r="D113" s="174" t="s">
        <v>361</v>
      </c>
      <c r="E113" s="192">
        <v>1</v>
      </c>
      <c r="F113" s="175"/>
      <c r="G113" s="176">
        <f t="shared" si="0"/>
        <v>0</v>
      </c>
      <c r="H113" s="175"/>
      <c r="I113" s="176">
        <f t="shared" si="1"/>
        <v>0</v>
      </c>
      <c r="J113" s="175"/>
      <c r="K113" s="176">
        <f t="shared" si="2"/>
        <v>0</v>
      </c>
      <c r="L113" s="176">
        <v>21</v>
      </c>
      <c r="M113" s="176">
        <f t="shared" si="3"/>
        <v>0</v>
      </c>
      <c r="N113" s="176">
        <v>1.6</v>
      </c>
      <c r="O113" s="176">
        <f t="shared" si="4"/>
        <v>1.6</v>
      </c>
      <c r="P113" s="176">
        <v>0</v>
      </c>
      <c r="Q113" s="176">
        <f t="shared" si="5"/>
        <v>0</v>
      </c>
      <c r="R113" s="176" t="s">
        <v>307</v>
      </c>
      <c r="S113" s="176" t="s">
        <v>187</v>
      </c>
      <c r="T113" s="177" t="s">
        <v>329</v>
      </c>
      <c r="U113" s="159">
        <v>0</v>
      </c>
      <c r="V113" s="159">
        <f t="shared" si="6"/>
        <v>0</v>
      </c>
      <c r="W113" s="159"/>
      <c r="X113" s="159" t="s">
        <v>308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387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72">
        <v>50</v>
      </c>
      <c r="B114" s="173" t="s">
        <v>418</v>
      </c>
      <c r="C114" s="180" t="s">
        <v>419</v>
      </c>
      <c r="D114" s="174" t="s">
        <v>361</v>
      </c>
      <c r="E114" s="192">
        <v>2</v>
      </c>
      <c r="F114" s="175"/>
      <c r="G114" s="176">
        <f t="shared" si="0"/>
        <v>0</v>
      </c>
      <c r="H114" s="175"/>
      <c r="I114" s="176">
        <f t="shared" si="1"/>
        <v>0</v>
      </c>
      <c r="J114" s="175"/>
      <c r="K114" s="176">
        <f t="shared" si="2"/>
        <v>0</v>
      </c>
      <c r="L114" s="176">
        <v>21</v>
      </c>
      <c r="M114" s="176">
        <f t="shared" si="3"/>
        <v>0</v>
      </c>
      <c r="N114" s="176">
        <v>2E-3</v>
      </c>
      <c r="O114" s="176">
        <f t="shared" si="4"/>
        <v>0</v>
      </c>
      <c r="P114" s="176">
        <v>0</v>
      </c>
      <c r="Q114" s="176">
        <f t="shared" si="5"/>
        <v>0</v>
      </c>
      <c r="R114" s="176" t="s">
        <v>307</v>
      </c>
      <c r="S114" s="176" t="s">
        <v>187</v>
      </c>
      <c r="T114" s="177" t="s">
        <v>329</v>
      </c>
      <c r="U114" s="159">
        <v>0</v>
      </c>
      <c r="V114" s="159">
        <f t="shared" si="6"/>
        <v>0</v>
      </c>
      <c r="W114" s="159"/>
      <c r="X114" s="159" t="s">
        <v>308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387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x14ac:dyDescent="0.2">
      <c r="A115" s="161" t="s">
        <v>120</v>
      </c>
      <c r="B115" s="162" t="s">
        <v>79</v>
      </c>
      <c r="C115" s="179" t="s">
        <v>80</v>
      </c>
      <c r="D115" s="163"/>
      <c r="E115" s="191"/>
      <c r="F115" s="164"/>
      <c r="G115" s="164">
        <f>SUMIF(AG116:AG121,"&lt;&gt;NOR",G116:G121)</f>
        <v>0</v>
      </c>
      <c r="H115" s="164"/>
      <c r="I115" s="164">
        <f>SUM(I116:I121)</f>
        <v>0</v>
      </c>
      <c r="J115" s="164"/>
      <c r="K115" s="164">
        <f>SUM(K116:K121)</f>
        <v>0</v>
      </c>
      <c r="L115" s="164"/>
      <c r="M115" s="164">
        <f>SUM(M116:M121)</f>
        <v>0</v>
      </c>
      <c r="N115" s="164"/>
      <c r="O115" s="164">
        <f>SUM(O116:O121)</f>
        <v>0.23</v>
      </c>
      <c r="P115" s="164"/>
      <c r="Q115" s="164">
        <f>SUM(Q116:Q121)</f>
        <v>0</v>
      </c>
      <c r="R115" s="164"/>
      <c r="S115" s="164"/>
      <c r="T115" s="165"/>
      <c r="U115" s="160"/>
      <c r="V115" s="160">
        <f>SUM(V116:V121)</f>
        <v>19.71</v>
      </c>
      <c r="W115" s="160"/>
      <c r="X115" s="160"/>
      <c r="AG115" t="s">
        <v>121</v>
      </c>
    </row>
    <row r="116" spans="1:60" outlineLevel="1" x14ac:dyDescent="0.2">
      <c r="A116" s="166">
        <v>51</v>
      </c>
      <c r="B116" s="167" t="s">
        <v>420</v>
      </c>
      <c r="C116" s="181" t="s">
        <v>421</v>
      </c>
      <c r="D116" s="168" t="s">
        <v>215</v>
      </c>
      <c r="E116" s="193">
        <v>54</v>
      </c>
      <c r="F116" s="169"/>
      <c r="G116" s="170">
        <f>ROUND(E116*F116,2)</f>
        <v>0</v>
      </c>
      <c r="H116" s="169"/>
      <c r="I116" s="170">
        <f>ROUND(E116*H116,2)</f>
        <v>0</v>
      </c>
      <c r="J116" s="169"/>
      <c r="K116" s="170">
        <f>ROUND(E116*J116,2)</f>
        <v>0</v>
      </c>
      <c r="L116" s="170">
        <v>21</v>
      </c>
      <c r="M116" s="170">
        <f>G116*(1+L116/100)</f>
        <v>0</v>
      </c>
      <c r="N116" s="170">
        <v>4.3E-3</v>
      </c>
      <c r="O116" s="170">
        <f>ROUND(E116*N116,2)</f>
        <v>0.23</v>
      </c>
      <c r="P116" s="170">
        <v>0</v>
      </c>
      <c r="Q116" s="170">
        <f>ROUND(E116*P116,2)</f>
        <v>0</v>
      </c>
      <c r="R116" s="170" t="s">
        <v>186</v>
      </c>
      <c r="S116" s="170" t="s">
        <v>187</v>
      </c>
      <c r="T116" s="171" t="s">
        <v>125</v>
      </c>
      <c r="U116" s="159">
        <v>0.20799999999999999</v>
      </c>
      <c r="V116" s="159">
        <f>ROUND(E116*U116,2)</f>
        <v>11.23</v>
      </c>
      <c r="W116" s="159"/>
      <c r="X116" s="159" t="s">
        <v>126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188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7"/>
      <c r="B117" s="158"/>
      <c r="C117" s="259" t="s">
        <v>422</v>
      </c>
      <c r="D117" s="260"/>
      <c r="E117" s="260"/>
      <c r="F117" s="260"/>
      <c r="G117" s="260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218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66">
        <v>52</v>
      </c>
      <c r="B118" s="167" t="s">
        <v>423</v>
      </c>
      <c r="C118" s="181" t="s">
        <v>424</v>
      </c>
      <c r="D118" s="168" t="s">
        <v>215</v>
      </c>
      <c r="E118" s="193">
        <v>54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0" t="s">
        <v>186</v>
      </c>
      <c r="S118" s="170" t="s">
        <v>187</v>
      </c>
      <c r="T118" s="171" t="s">
        <v>125</v>
      </c>
      <c r="U118" s="159">
        <v>0.12</v>
      </c>
      <c r="V118" s="159">
        <f>ROUND(E118*U118,2)</f>
        <v>6.48</v>
      </c>
      <c r="W118" s="159"/>
      <c r="X118" s="159" t="s">
        <v>126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188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7"/>
      <c r="B119" s="158"/>
      <c r="C119" s="259" t="s">
        <v>425</v>
      </c>
      <c r="D119" s="260"/>
      <c r="E119" s="260"/>
      <c r="F119" s="260"/>
      <c r="G119" s="260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218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66">
        <v>53</v>
      </c>
      <c r="B120" s="167" t="s">
        <v>426</v>
      </c>
      <c r="C120" s="181" t="s">
        <v>427</v>
      </c>
      <c r="D120" s="168" t="s">
        <v>215</v>
      </c>
      <c r="E120" s="193">
        <v>54</v>
      </c>
      <c r="F120" s="169"/>
      <c r="G120" s="170">
        <f>ROUND(E120*F120,2)</f>
        <v>0</v>
      </c>
      <c r="H120" s="169"/>
      <c r="I120" s="170">
        <f>ROUND(E120*H120,2)</f>
        <v>0</v>
      </c>
      <c r="J120" s="169"/>
      <c r="K120" s="170">
        <f>ROUND(E120*J120,2)</f>
        <v>0</v>
      </c>
      <c r="L120" s="170">
        <v>21</v>
      </c>
      <c r="M120" s="170">
        <f>G120*(1+L120/100)</f>
        <v>0</v>
      </c>
      <c r="N120" s="170">
        <v>0</v>
      </c>
      <c r="O120" s="170">
        <f>ROUND(E120*N120,2)</f>
        <v>0</v>
      </c>
      <c r="P120" s="170">
        <v>0</v>
      </c>
      <c r="Q120" s="170">
        <f>ROUND(E120*P120,2)</f>
        <v>0</v>
      </c>
      <c r="R120" s="170" t="s">
        <v>186</v>
      </c>
      <c r="S120" s="170" t="s">
        <v>187</v>
      </c>
      <c r="T120" s="171" t="s">
        <v>125</v>
      </c>
      <c r="U120" s="159">
        <v>3.6999999999999998E-2</v>
      </c>
      <c r="V120" s="159">
        <f>ROUND(E120*U120,2)</f>
        <v>2</v>
      </c>
      <c r="W120" s="159"/>
      <c r="X120" s="159" t="s">
        <v>126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188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7"/>
      <c r="B121" s="158"/>
      <c r="C121" s="259" t="s">
        <v>428</v>
      </c>
      <c r="D121" s="260"/>
      <c r="E121" s="260"/>
      <c r="F121" s="260"/>
      <c r="G121" s="260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218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x14ac:dyDescent="0.2">
      <c r="A122" s="161" t="s">
        <v>120</v>
      </c>
      <c r="B122" s="162" t="s">
        <v>81</v>
      </c>
      <c r="C122" s="179" t="s">
        <v>82</v>
      </c>
      <c r="D122" s="163"/>
      <c r="E122" s="191"/>
      <c r="F122" s="164"/>
      <c r="G122" s="164">
        <f>SUMIF(AG123:AG126,"&lt;&gt;NOR",G123:G126)</f>
        <v>0</v>
      </c>
      <c r="H122" s="164"/>
      <c r="I122" s="164">
        <f>SUM(I123:I126)</f>
        <v>0</v>
      </c>
      <c r="J122" s="164"/>
      <c r="K122" s="164">
        <f>SUM(K123:K126)</f>
        <v>0</v>
      </c>
      <c r="L122" s="164"/>
      <c r="M122" s="164">
        <f>SUM(M123:M126)</f>
        <v>0</v>
      </c>
      <c r="N122" s="164"/>
      <c r="O122" s="164">
        <f>SUM(O123:O126)</f>
        <v>0</v>
      </c>
      <c r="P122" s="164"/>
      <c r="Q122" s="164">
        <f>SUM(Q123:Q126)</f>
        <v>0</v>
      </c>
      <c r="R122" s="164"/>
      <c r="S122" s="164"/>
      <c r="T122" s="165"/>
      <c r="U122" s="160"/>
      <c r="V122" s="160">
        <f>SUM(V123:V126)</f>
        <v>28.68</v>
      </c>
      <c r="W122" s="160"/>
      <c r="X122" s="160"/>
      <c r="AG122" t="s">
        <v>121</v>
      </c>
    </row>
    <row r="123" spans="1:60" ht="22.5" outlineLevel="1" x14ac:dyDescent="0.2">
      <c r="A123" s="166">
        <v>54</v>
      </c>
      <c r="B123" s="167" t="s">
        <v>429</v>
      </c>
      <c r="C123" s="181" t="s">
        <v>464</v>
      </c>
      <c r="D123" s="168" t="s">
        <v>312</v>
      </c>
      <c r="E123" s="193">
        <v>119.4</v>
      </c>
      <c r="F123" s="169"/>
      <c r="G123" s="170">
        <f>ROUND(E123*F123,2)</f>
        <v>0</v>
      </c>
      <c r="H123" s="169"/>
      <c r="I123" s="170">
        <f>ROUND(E123*H123,2)</f>
        <v>0</v>
      </c>
      <c r="J123" s="169"/>
      <c r="K123" s="170">
        <f>ROUND(E123*J123,2)</f>
        <v>0</v>
      </c>
      <c r="L123" s="170">
        <v>21</v>
      </c>
      <c r="M123" s="170">
        <f>G123*(1+L123/100)</f>
        <v>0</v>
      </c>
      <c r="N123" s="170">
        <v>0</v>
      </c>
      <c r="O123" s="170">
        <f>ROUND(E123*N123,2)</f>
        <v>0</v>
      </c>
      <c r="P123" s="170">
        <v>0</v>
      </c>
      <c r="Q123" s="170">
        <f>ROUND(E123*P123,2)</f>
        <v>0</v>
      </c>
      <c r="R123" s="170" t="s">
        <v>186</v>
      </c>
      <c r="S123" s="170" t="s">
        <v>187</v>
      </c>
      <c r="T123" s="171" t="s">
        <v>125</v>
      </c>
      <c r="U123" s="159">
        <v>1.6E-2</v>
      </c>
      <c r="V123" s="159">
        <f>ROUND(E123*U123,2)</f>
        <v>1.91</v>
      </c>
      <c r="W123" s="159"/>
      <c r="X123" s="159" t="s">
        <v>126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127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7"/>
      <c r="B124" s="158"/>
      <c r="C124" s="259" t="s">
        <v>431</v>
      </c>
      <c r="D124" s="260"/>
      <c r="E124" s="260"/>
      <c r="F124" s="260"/>
      <c r="G124" s="260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218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22.5" outlineLevel="1" x14ac:dyDescent="0.2">
      <c r="A125" s="166">
        <v>55</v>
      </c>
      <c r="B125" s="167" t="s">
        <v>432</v>
      </c>
      <c r="C125" s="181" t="s">
        <v>433</v>
      </c>
      <c r="D125" s="168" t="s">
        <v>312</v>
      </c>
      <c r="E125" s="193">
        <v>126.58734</v>
      </c>
      <c r="F125" s="169"/>
      <c r="G125" s="170">
        <f>ROUND(E125*F125,2)</f>
        <v>0</v>
      </c>
      <c r="H125" s="169"/>
      <c r="I125" s="170">
        <f>ROUND(E125*H125,2)</f>
        <v>0</v>
      </c>
      <c r="J125" s="169"/>
      <c r="K125" s="170">
        <f>ROUND(E125*J125,2)</f>
        <v>0</v>
      </c>
      <c r="L125" s="170">
        <v>21</v>
      </c>
      <c r="M125" s="170">
        <f>G125*(1+L125/100)</f>
        <v>0</v>
      </c>
      <c r="N125" s="170">
        <v>0</v>
      </c>
      <c r="O125" s="170">
        <f>ROUND(E125*N125,2)</f>
        <v>0</v>
      </c>
      <c r="P125" s="170">
        <v>0</v>
      </c>
      <c r="Q125" s="170">
        <f>ROUND(E125*P125,2)</f>
        <v>0</v>
      </c>
      <c r="R125" s="170" t="s">
        <v>322</v>
      </c>
      <c r="S125" s="170" t="s">
        <v>187</v>
      </c>
      <c r="T125" s="171" t="s">
        <v>125</v>
      </c>
      <c r="U125" s="159">
        <v>0.21149999999999999</v>
      </c>
      <c r="V125" s="159">
        <f>ROUND(E125*U125,2)</f>
        <v>26.77</v>
      </c>
      <c r="W125" s="159"/>
      <c r="X125" s="159" t="s">
        <v>434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435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7"/>
      <c r="B126" s="158"/>
      <c r="C126" s="259" t="s">
        <v>436</v>
      </c>
      <c r="D126" s="260"/>
      <c r="E126" s="260"/>
      <c r="F126" s="260"/>
      <c r="G126" s="260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218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x14ac:dyDescent="0.2">
      <c r="A127" s="161" t="s">
        <v>120</v>
      </c>
      <c r="B127" s="162" t="s">
        <v>87</v>
      </c>
      <c r="C127" s="179" t="s">
        <v>88</v>
      </c>
      <c r="D127" s="163"/>
      <c r="E127" s="191"/>
      <c r="F127" s="164"/>
      <c r="G127" s="164">
        <f>SUMIF(AG128:AG135,"&lt;&gt;NOR",G128:G135)</f>
        <v>0</v>
      </c>
      <c r="H127" s="164"/>
      <c r="I127" s="164">
        <f>SUM(I128:I135)</f>
        <v>0</v>
      </c>
      <c r="J127" s="164"/>
      <c r="K127" s="164">
        <f>SUM(K128:K135)</f>
        <v>0</v>
      </c>
      <c r="L127" s="164"/>
      <c r="M127" s="164">
        <f>SUM(M128:M135)</f>
        <v>0</v>
      </c>
      <c r="N127" s="164"/>
      <c r="O127" s="164">
        <f>SUM(O128:O135)</f>
        <v>0</v>
      </c>
      <c r="P127" s="164"/>
      <c r="Q127" s="164">
        <f>SUM(Q128:Q135)</f>
        <v>0</v>
      </c>
      <c r="R127" s="164"/>
      <c r="S127" s="164"/>
      <c r="T127" s="165"/>
      <c r="U127" s="160"/>
      <c r="V127" s="160">
        <f>SUM(V128:V135)</f>
        <v>4.6899999999999995</v>
      </c>
      <c r="W127" s="160"/>
      <c r="X127" s="160"/>
      <c r="AG127" t="s">
        <v>121</v>
      </c>
    </row>
    <row r="128" spans="1:60" outlineLevel="1" x14ac:dyDescent="0.2">
      <c r="A128" s="172">
        <v>56</v>
      </c>
      <c r="B128" s="173" t="s">
        <v>437</v>
      </c>
      <c r="C128" s="180" t="s">
        <v>438</v>
      </c>
      <c r="D128" s="174" t="s">
        <v>312</v>
      </c>
      <c r="E128" s="192">
        <v>16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6">
        <v>0</v>
      </c>
      <c r="O128" s="176">
        <f>ROUND(E128*N128,2)</f>
        <v>0</v>
      </c>
      <c r="P128" s="176">
        <v>0</v>
      </c>
      <c r="Q128" s="176">
        <f>ROUND(E128*P128,2)</f>
        <v>0</v>
      </c>
      <c r="R128" s="176" t="s">
        <v>186</v>
      </c>
      <c r="S128" s="176" t="s">
        <v>187</v>
      </c>
      <c r="T128" s="177" t="s">
        <v>125</v>
      </c>
      <c r="U128" s="159">
        <v>0.01</v>
      </c>
      <c r="V128" s="159">
        <f>ROUND(E128*U128,2)</f>
        <v>0.16</v>
      </c>
      <c r="W128" s="159"/>
      <c r="X128" s="159" t="s">
        <v>126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127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72">
        <v>57</v>
      </c>
      <c r="B129" s="173" t="s">
        <v>439</v>
      </c>
      <c r="C129" s="180" t="s">
        <v>440</v>
      </c>
      <c r="D129" s="174" t="s">
        <v>312</v>
      </c>
      <c r="E129" s="192">
        <v>464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6">
        <v>0</v>
      </c>
      <c r="O129" s="176">
        <f>ROUND(E129*N129,2)</f>
        <v>0</v>
      </c>
      <c r="P129" s="176">
        <v>0</v>
      </c>
      <c r="Q129" s="176">
        <f>ROUND(E129*P129,2)</f>
        <v>0</v>
      </c>
      <c r="R129" s="176" t="s">
        <v>186</v>
      </c>
      <c r="S129" s="176" t="s">
        <v>187</v>
      </c>
      <c r="T129" s="177" t="s">
        <v>125</v>
      </c>
      <c r="U129" s="159">
        <v>0</v>
      </c>
      <c r="V129" s="159">
        <f>ROUND(E129*U129,2)</f>
        <v>0</v>
      </c>
      <c r="W129" s="159"/>
      <c r="X129" s="159" t="s">
        <v>126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127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2">
        <v>58</v>
      </c>
      <c r="B130" s="173" t="s">
        <v>441</v>
      </c>
      <c r="C130" s="180" t="s">
        <v>442</v>
      </c>
      <c r="D130" s="174" t="s">
        <v>312</v>
      </c>
      <c r="E130" s="192">
        <v>6.5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6">
        <v>0</v>
      </c>
      <c r="O130" s="176">
        <f>ROUND(E130*N130,2)</f>
        <v>0</v>
      </c>
      <c r="P130" s="176">
        <v>0</v>
      </c>
      <c r="Q130" s="176">
        <f>ROUND(E130*P130,2)</f>
        <v>0</v>
      </c>
      <c r="R130" s="176" t="s">
        <v>443</v>
      </c>
      <c r="S130" s="176" t="s">
        <v>444</v>
      </c>
      <c r="T130" s="177" t="s">
        <v>125</v>
      </c>
      <c r="U130" s="159">
        <v>0</v>
      </c>
      <c r="V130" s="159">
        <f>ROUND(E130*U130,2)</f>
        <v>0</v>
      </c>
      <c r="W130" s="159"/>
      <c r="X130" s="159" t="s">
        <v>126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127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72">
        <v>59</v>
      </c>
      <c r="B131" s="173" t="s">
        <v>445</v>
      </c>
      <c r="C131" s="180" t="s">
        <v>446</v>
      </c>
      <c r="D131" s="174" t="s">
        <v>312</v>
      </c>
      <c r="E131" s="192">
        <v>9.5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6">
        <v>0</v>
      </c>
      <c r="O131" s="176">
        <f>ROUND(E131*N131,2)</f>
        <v>0</v>
      </c>
      <c r="P131" s="176">
        <v>0</v>
      </c>
      <c r="Q131" s="176">
        <f>ROUND(E131*P131,2)</f>
        <v>0</v>
      </c>
      <c r="R131" s="176" t="s">
        <v>443</v>
      </c>
      <c r="S131" s="176" t="s">
        <v>187</v>
      </c>
      <c r="T131" s="177" t="s">
        <v>125</v>
      </c>
      <c r="U131" s="159">
        <v>0</v>
      </c>
      <c r="V131" s="159">
        <f>ROUND(E131*U131,2)</f>
        <v>0</v>
      </c>
      <c r="W131" s="159"/>
      <c r="X131" s="159" t="s">
        <v>126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127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66">
        <v>60</v>
      </c>
      <c r="B132" s="167" t="s">
        <v>447</v>
      </c>
      <c r="C132" s="181" t="s">
        <v>448</v>
      </c>
      <c r="D132" s="168" t="s">
        <v>312</v>
      </c>
      <c r="E132" s="193">
        <v>16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0" t="s">
        <v>449</v>
      </c>
      <c r="S132" s="170" t="s">
        <v>187</v>
      </c>
      <c r="T132" s="171" t="s">
        <v>125</v>
      </c>
      <c r="U132" s="159">
        <v>6.0000000000000001E-3</v>
      </c>
      <c r="V132" s="159">
        <f>ROUND(E132*U132,2)</f>
        <v>0.1</v>
      </c>
      <c r="W132" s="159"/>
      <c r="X132" s="159" t="s">
        <v>126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127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7"/>
      <c r="B133" s="158"/>
      <c r="C133" s="259" t="s">
        <v>450</v>
      </c>
      <c r="D133" s="260"/>
      <c r="E133" s="260"/>
      <c r="F133" s="260"/>
      <c r="G133" s="26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218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66">
        <v>61</v>
      </c>
      <c r="B134" s="167" t="s">
        <v>451</v>
      </c>
      <c r="C134" s="181" t="s">
        <v>452</v>
      </c>
      <c r="D134" s="168" t="s">
        <v>312</v>
      </c>
      <c r="E134" s="193">
        <v>16</v>
      </c>
      <c r="F134" s="169"/>
      <c r="G134" s="170">
        <f>ROUND(E134*F134,2)</f>
        <v>0</v>
      </c>
      <c r="H134" s="169"/>
      <c r="I134" s="170">
        <f>ROUND(E134*H134,2)</f>
        <v>0</v>
      </c>
      <c r="J134" s="169"/>
      <c r="K134" s="170">
        <f>ROUND(E134*J134,2)</f>
        <v>0</v>
      </c>
      <c r="L134" s="170">
        <v>21</v>
      </c>
      <c r="M134" s="170">
        <f>G134*(1+L134/100)</f>
        <v>0</v>
      </c>
      <c r="N134" s="170">
        <v>0</v>
      </c>
      <c r="O134" s="170">
        <f>ROUND(E134*N134,2)</f>
        <v>0</v>
      </c>
      <c r="P134" s="170">
        <v>0</v>
      </c>
      <c r="Q134" s="170">
        <f>ROUND(E134*P134,2)</f>
        <v>0</v>
      </c>
      <c r="R134" s="170" t="s">
        <v>453</v>
      </c>
      <c r="S134" s="170" t="s">
        <v>187</v>
      </c>
      <c r="T134" s="171" t="s">
        <v>125</v>
      </c>
      <c r="U134" s="159">
        <v>0.27700000000000002</v>
      </c>
      <c r="V134" s="159">
        <f>ROUND(E134*U134,2)</f>
        <v>4.43</v>
      </c>
      <c r="W134" s="159"/>
      <c r="X134" s="159" t="s">
        <v>126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127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7"/>
      <c r="B135" s="158"/>
      <c r="C135" s="259" t="s">
        <v>454</v>
      </c>
      <c r="D135" s="260"/>
      <c r="E135" s="260"/>
      <c r="F135" s="260"/>
      <c r="G135" s="260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218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3"/>
      <c r="B136" s="4"/>
      <c r="C136" s="182"/>
      <c r="D136" s="6"/>
      <c r="E136" s="190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107</v>
      </c>
    </row>
    <row r="137" spans="1:60" x14ac:dyDescent="0.2">
      <c r="A137" s="153"/>
      <c r="B137" s="154" t="s">
        <v>29</v>
      </c>
      <c r="C137" s="183"/>
      <c r="D137" s="155"/>
      <c r="E137" s="194"/>
      <c r="F137" s="156"/>
      <c r="G137" s="178">
        <f>G8+G74+G80+G83+G88+G115+G122+G127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179</v>
      </c>
    </row>
    <row r="138" spans="1:60" x14ac:dyDescent="0.2">
      <c r="C138" s="184"/>
      <c r="D138" s="10"/>
      <c r="AG138" t="s">
        <v>180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37">
    <mergeCell ref="C135:G135"/>
    <mergeCell ref="C117:G117"/>
    <mergeCell ref="C119:G119"/>
    <mergeCell ref="C121:G121"/>
    <mergeCell ref="C124:G124"/>
    <mergeCell ref="C126:G126"/>
    <mergeCell ref="C133:G133"/>
    <mergeCell ref="C103:G103"/>
    <mergeCell ref="C55:G55"/>
    <mergeCell ref="C57:G57"/>
    <mergeCell ref="C62:G62"/>
    <mergeCell ref="C77:G77"/>
    <mergeCell ref="C82:G82"/>
    <mergeCell ref="C90:G90"/>
    <mergeCell ref="C92:G92"/>
    <mergeCell ref="C94:G94"/>
    <mergeCell ref="C97:G97"/>
    <mergeCell ref="C99:G99"/>
    <mergeCell ref="C101:G101"/>
    <mergeCell ref="C53:G53"/>
    <mergeCell ref="C18:G18"/>
    <mergeCell ref="C20:G20"/>
    <mergeCell ref="C22:G22"/>
    <mergeCell ref="C24:G24"/>
    <mergeCell ref="C28:G28"/>
    <mergeCell ref="C30:G30"/>
    <mergeCell ref="C34:G34"/>
    <mergeCell ref="C36:G36"/>
    <mergeCell ref="C38:G38"/>
    <mergeCell ref="C43:G43"/>
    <mergeCell ref="C47:G47"/>
    <mergeCell ref="C16:G16"/>
    <mergeCell ref="A1:G1"/>
    <mergeCell ref="C2:G2"/>
    <mergeCell ref="C3:G3"/>
    <mergeCell ref="C4:G4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7" sqref="C27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57</v>
      </c>
      <c r="C4" s="265" t="s">
        <v>58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SUMIF(AG9:AG88,"&lt;&gt;NOR",G9:G88)</f>
        <v>0</v>
      </c>
      <c r="H8" s="164"/>
      <c r="I8" s="164">
        <f>SUM(I9:I88)</f>
        <v>0</v>
      </c>
      <c r="J8" s="164"/>
      <c r="K8" s="164">
        <f>SUM(K9:K88)</f>
        <v>0</v>
      </c>
      <c r="L8" s="164"/>
      <c r="M8" s="164">
        <f>SUM(M9:M88)</f>
        <v>0</v>
      </c>
      <c r="N8" s="164"/>
      <c r="O8" s="164">
        <f>SUM(O9:O88)</f>
        <v>868.07999999999993</v>
      </c>
      <c r="P8" s="164"/>
      <c r="Q8" s="164">
        <f>SUM(Q9:Q88)</f>
        <v>1000.8600000000002</v>
      </c>
      <c r="R8" s="164"/>
      <c r="S8" s="164"/>
      <c r="T8" s="165"/>
      <c r="U8" s="160"/>
      <c r="V8" s="160">
        <f>SUM(V9:V88)</f>
        <v>1772.97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183</v>
      </c>
      <c r="C9" s="181" t="s">
        <v>184</v>
      </c>
      <c r="D9" s="168" t="s">
        <v>185</v>
      </c>
      <c r="E9" s="193">
        <v>773.55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0.11</v>
      </c>
      <c r="Q9" s="170">
        <f>ROUND(E9*P9,2)</f>
        <v>85.09</v>
      </c>
      <c r="R9" s="170" t="s">
        <v>186</v>
      </c>
      <c r="S9" s="170" t="s">
        <v>187</v>
      </c>
      <c r="T9" s="171" t="s">
        <v>125</v>
      </c>
      <c r="U9" s="159">
        <v>2.5899999999999999E-2</v>
      </c>
      <c r="V9" s="159">
        <f>ROUND(E9*U9,2)</f>
        <v>20.03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7"/>
      <c r="B10" s="158"/>
      <c r="C10" s="187" t="s">
        <v>189</v>
      </c>
      <c r="D10" s="185"/>
      <c r="E10" s="195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190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7"/>
      <c r="B11" s="158"/>
      <c r="C11" s="187" t="s">
        <v>474</v>
      </c>
      <c r="D11" s="185"/>
      <c r="E11" s="195">
        <v>773.55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1"/>
      <c r="Z11" s="151"/>
      <c r="AA11" s="151"/>
      <c r="AB11" s="151"/>
      <c r="AC11" s="151"/>
      <c r="AD11" s="151"/>
      <c r="AE11" s="151"/>
      <c r="AF11" s="151"/>
      <c r="AG11" s="151" t="s">
        <v>190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66">
        <v>2</v>
      </c>
      <c r="B12" s="167" t="s">
        <v>192</v>
      </c>
      <c r="C12" s="181" t="s">
        <v>193</v>
      </c>
      <c r="D12" s="168" t="s">
        <v>185</v>
      </c>
      <c r="E12" s="193">
        <v>619.85</v>
      </c>
      <c r="F12" s="169"/>
      <c r="G12" s="170">
        <f>ROUND(E12*F12,2)</f>
        <v>0</v>
      </c>
      <c r="H12" s="169"/>
      <c r="I12" s="170">
        <f>ROUND(E12*H12,2)</f>
        <v>0</v>
      </c>
      <c r="J12" s="169"/>
      <c r="K12" s="170">
        <f>ROUND(E12*J12,2)</f>
        <v>0</v>
      </c>
      <c r="L12" s="170">
        <v>21</v>
      </c>
      <c r="M12" s="170">
        <f>G12*(1+L12/100)</f>
        <v>0</v>
      </c>
      <c r="N12" s="170">
        <v>0</v>
      </c>
      <c r="O12" s="170">
        <f>ROUND(E12*N12,2)</f>
        <v>0</v>
      </c>
      <c r="P12" s="170">
        <v>0.154</v>
      </c>
      <c r="Q12" s="170">
        <f>ROUND(E12*P12,2)</f>
        <v>95.46</v>
      </c>
      <c r="R12" s="170" t="s">
        <v>186</v>
      </c>
      <c r="S12" s="170" t="s">
        <v>187</v>
      </c>
      <c r="T12" s="171" t="s">
        <v>125</v>
      </c>
      <c r="U12" s="159">
        <v>3.5900000000000001E-2</v>
      </c>
      <c r="V12" s="159">
        <f>ROUND(E12*U12,2)</f>
        <v>22.25</v>
      </c>
      <c r="W12" s="159"/>
      <c r="X12" s="159" t="s">
        <v>126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188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7"/>
      <c r="B13" s="158"/>
      <c r="C13" s="187" t="s">
        <v>189</v>
      </c>
      <c r="D13" s="185"/>
      <c r="E13" s="195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1"/>
      <c r="Z13" s="151"/>
      <c r="AA13" s="151"/>
      <c r="AB13" s="151"/>
      <c r="AC13" s="151"/>
      <c r="AD13" s="151"/>
      <c r="AE13" s="151"/>
      <c r="AF13" s="151"/>
      <c r="AG13" s="151" t="s">
        <v>190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7"/>
      <c r="B14" s="158"/>
      <c r="C14" s="187" t="s">
        <v>475</v>
      </c>
      <c r="D14" s="185"/>
      <c r="E14" s="195">
        <v>619.85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190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66">
        <v>3</v>
      </c>
      <c r="B15" s="167" t="s">
        <v>195</v>
      </c>
      <c r="C15" s="181" t="s">
        <v>196</v>
      </c>
      <c r="D15" s="168" t="s">
        <v>185</v>
      </c>
      <c r="E15" s="193">
        <v>512.04999999999995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0.17599999999999999</v>
      </c>
      <c r="Q15" s="170">
        <f>ROUND(E15*P15,2)</f>
        <v>90.12</v>
      </c>
      <c r="R15" s="170" t="s">
        <v>186</v>
      </c>
      <c r="S15" s="170" t="s">
        <v>187</v>
      </c>
      <c r="T15" s="171" t="s">
        <v>125</v>
      </c>
      <c r="U15" s="159">
        <v>0.04</v>
      </c>
      <c r="V15" s="159">
        <f>ROUND(E15*U15,2)</f>
        <v>20.48</v>
      </c>
      <c r="W15" s="159"/>
      <c r="X15" s="159" t="s">
        <v>126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188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7"/>
      <c r="B16" s="158"/>
      <c r="C16" s="187" t="s">
        <v>189</v>
      </c>
      <c r="D16" s="185"/>
      <c r="E16" s="195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190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7"/>
      <c r="B17" s="158"/>
      <c r="C17" s="187" t="s">
        <v>476</v>
      </c>
      <c r="D17" s="185"/>
      <c r="E17" s="195">
        <v>512.04999999999995</v>
      </c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1"/>
      <c r="Z17" s="151"/>
      <c r="AA17" s="151"/>
      <c r="AB17" s="151"/>
      <c r="AC17" s="151"/>
      <c r="AD17" s="151"/>
      <c r="AE17" s="151"/>
      <c r="AF17" s="151"/>
      <c r="AG17" s="151" t="s">
        <v>190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6">
        <v>4</v>
      </c>
      <c r="B18" s="167" t="s">
        <v>198</v>
      </c>
      <c r="C18" s="181" t="s">
        <v>199</v>
      </c>
      <c r="D18" s="168" t="s">
        <v>185</v>
      </c>
      <c r="E18" s="193">
        <v>404.25</v>
      </c>
      <c r="F18" s="169"/>
      <c r="G18" s="170">
        <f>ROUND(E18*F18,2)</f>
        <v>0</v>
      </c>
      <c r="H18" s="169"/>
      <c r="I18" s="170">
        <f>ROUND(E18*H18,2)</f>
        <v>0</v>
      </c>
      <c r="J18" s="169"/>
      <c r="K18" s="170">
        <f>ROUND(E18*J18,2)</f>
        <v>0</v>
      </c>
      <c r="L18" s="170">
        <v>21</v>
      </c>
      <c r="M18" s="170">
        <f>G18*(1+L18/100)</f>
        <v>0</v>
      </c>
      <c r="N18" s="170">
        <v>0</v>
      </c>
      <c r="O18" s="170">
        <f>ROUND(E18*N18,2)</f>
        <v>0</v>
      </c>
      <c r="P18" s="170">
        <v>0.33</v>
      </c>
      <c r="Q18" s="170">
        <f>ROUND(E18*P18,2)</f>
        <v>133.4</v>
      </c>
      <c r="R18" s="170" t="s">
        <v>186</v>
      </c>
      <c r="S18" s="170" t="s">
        <v>187</v>
      </c>
      <c r="T18" s="171" t="s">
        <v>125</v>
      </c>
      <c r="U18" s="159">
        <v>0.06</v>
      </c>
      <c r="V18" s="159">
        <f>ROUND(E18*U18,2)</f>
        <v>24.26</v>
      </c>
      <c r="W18" s="159"/>
      <c r="X18" s="159" t="s">
        <v>126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188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7"/>
      <c r="B19" s="158"/>
      <c r="C19" s="187" t="s">
        <v>189</v>
      </c>
      <c r="D19" s="185"/>
      <c r="E19" s="195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1"/>
      <c r="Z19" s="151"/>
      <c r="AA19" s="151"/>
      <c r="AB19" s="151"/>
      <c r="AC19" s="151"/>
      <c r="AD19" s="151"/>
      <c r="AE19" s="151"/>
      <c r="AF19" s="151"/>
      <c r="AG19" s="151" t="s">
        <v>190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7"/>
      <c r="B20" s="158"/>
      <c r="C20" s="187" t="s">
        <v>477</v>
      </c>
      <c r="D20" s="185"/>
      <c r="E20" s="195">
        <v>404.25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190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66">
        <v>5</v>
      </c>
      <c r="B21" s="167" t="s">
        <v>201</v>
      </c>
      <c r="C21" s="181" t="s">
        <v>202</v>
      </c>
      <c r="D21" s="168" t="s">
        <v>185</v>
      </c>
      <c r="E21" s="193">
        <v>296.45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0.55000000000000004</v>
      </c>
      <c r="Q21" s="170">
        <f>ROUND(E21*P21,2)</f>
        <v>163.05000000000001</v>
      </c>
      <c r="R21" s="170" t="s">
        <v>186</v>
      </c>
      <c r="S21" s="170" t="s">
        <v>187</v>
      </c>
      <c r="T21" s="171" t="s">
        <v>125</v>
      </c>
      <c r="U21" s="159">
        <v>9.4500000000000001E-2</v>
      </c>
      <c r="V21" s="159">
        <f>ROUND(E21*U21,2)</f>
        <v>28.01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7"/>
      <c r="B22" s="158"/>
      <c r="C22" s="187" t="s">
        <v>203</v>
      </c>
      <c r="D22" s="185"/>
      <c r="E22" s="195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190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7"/>
      <c r="B23" s="158"/>
      <c r="C23" s="187" t="s">
        <v>478</v>
      </c>
      <c r="D23" s="185"/>
      <c r="E23" s="195">
        <v>296.45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1"/>
      <c r="Z23" s="151"/>
      <c r="AA23" s="151"/>
      <c r="AB23" s="151"/>
      <c r="AC23" s="151"/>
      <c r="AD23" s="151"/>
      <c r="AE23" s="151"/>
      <c r="AF23" s="151"/>
      <c r="AG23" s="151" t="s">
        <v>190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72">
        <v>6</v>
      </c>
      <c r="B24" s="173" t="s">
        <v>205</v>
      </c>
      <c r="C24" s="180" t="s">
        <v>206</v>
      </c>
      <c r="D24" s="174" t="s">
        <v>185</v>
      </c>
      <c r="E24" s="192">
        <v>773.55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6">
        <v>0</v>
      </c>
      <c r="O24" s="176">
        <f>ROUND(E24*N24,2)</f>
        <v>0</v>
      </c>
      <c r="P24" s="176">
        <v>0.11</v>
      </c>
      <c r="Q24" s="176">
        <f>ROUND(E24*P24,2)</f>
        <v>85.09</v>
      </c>
      <c r="R24" s="176" t="s">
        <v>186</v>
      </c>
      <c r="S24" s="176" t="s">
        <v>187</v>
      </c>
      <c r="T24" s="177" t="s">
        <v>125</v>
      </c>
      <c r="U24" s="159">
        <v>4.2999999999999997E-2</v>
      </c>
      <c r="V24" s="159">
        <f>ROUND(E24*U24,2)</f>
        <v>33.26</v>
      </c>
      <c r="W24" s="159"/>
      <c r="X24" s="159" t="s">
        <v>126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188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72">
        <v>7</v>
      </c>
      <c r="B25" s="173" t="s">
        <v>207</v>
      </c>
      <c r="C25" s="180" t="s">
        <v>208</v>
      </c>
      <c r="D25" s="174" t="s">
        <v>185</v>
      </c>
      <c r="E25" s="192">
        <v>619.85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6">
        <v>0</v>
      </c>
      <c r="O25" s="176">
        <f>ROUND(E25*N25,2)</f>
        <v>0</v>
      </c>
      <c r="P25" s="176">
        <v>0.154</v>
      </c>
      <c r="Q25" s="176">
        <f>ROUND(E25*P25,2)</f>
        <v>95.46</v>
      </c>
      <c r="R25" s="176" t="s">
        <v>186</v>
      </c>
      <c r="S25" s="176" t="s">
        <v>187</v>
      </c>
      <c r="T25" s="177" t="s">
        <v>125</v>
      </c>
      <c r="U25" s="159">
        <v>5.3800000000000001E-2</v>
      </c>
      <c r="V25" s="159">
        <f>ROUND(E25*U25,2)</f>
        <v>33.35</v>
      </c>
      <c r="W25" s="159"/>
      <c r="X25" s="159" t="s">
        <v>126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188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72">
        <v>8</v>
      </c>
      <c r="B26" s="173" t="s">
        <v>209</v>
      </c>
      <c r="C26" s="180" t="s">
        <v>210</v>
      </c>
      <c r="D26" s="174" t="s">
        <v>185</v>
      </c>
      <c r="E26" s="192">
        <v>512.04999999999995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0</v>
      </c>
      <c r="O26" s="176">
        <f>ROUND(E26*N26,2)</f>
        <v>0</v>
      </c>
      <c r="P26" s="176">
        <v>0.192</v>
      </c>
      <c r="Q26" s="176">
        <f>ROUND(E26*P26,2)</f>
        <v>98.31</v>
      </c>
      <c r="R26" s="176" t="s">
        <v>186</v>
      </c>
      <c r="S26" s="176" t="s">
        <v>187</v>
      </c>
      <c r="T26" s="177" t="s">
        <v>125</v>
      </c>
      <c r="U26" s="159">
        <v>2.4E-2</v>
      </c>
      <c r="V26" s="159">
        <f>ROUND(E26*U26,2)</f>
        <v>12.29</v>
      </c>
      <c r="W26" s="159"/>
      <c r="X26" s="159" t="s">
        <v>126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188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66">
        <v>9</v>
      </c>
      <c r="B27" s="167" t="s">
        <v>211</v>
      </c>
      <c r="C27" s="181" t="s">
        <v>212</v>
      </c>
      <c r="D27" s="168" t="s">
        <v>185</v>
      </c>
      <c r="E27" s="193">
        <v>404.25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0.38313999999999998</v>
      </c>
      <c r="Q27" s="170">
        <f>ROUND(E27*P27,2)</f>
        <v>154.88</v>
      </c>
      <c r="R27" s="170" t="s">
        <v>186</v>
      </c>
      <c r="S27" s="170" t="s">
        <v>187</v>
      </c>
      <c r="T27" s="171" t="s">
        <v>125</v>
      </c>
      <c r="U27" s="159">
        <v>1.7000000000000001E-2</v>
      </c>
      <c r="V27" s="159">
        <f>ROUND(E27*U27,2)</f>
        <v>6.87</v>
      </c>
      <c r="W27" s="159"/>
      <c r="X27" s="159" t="s">
        <v>126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7"/>
      <c r="B28" s="158"/>
      <c r="C28" s="187" t="s">
        <v>203</v>
      </c>
      <c r="D28" s="185"/>
      <c r="E28" s="195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190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7"/>
      <c r="B29" s="158"/>
      <c r="C29" s="187" t="s">
        <v>477</v>
      </c>
      <c r="D29" s="185"/>
      <c r="E29" s="195">
        <v>404.25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1"/>
      <c r="Z29" s="151"/>
      <c r="AA29" s="151"/>
      <c r="AB29" s="151"/>
      <c r="AC29" s="151"/>
      <c r="AD29" s="151"/>
      <c r="AE29" s="151"/>
      <c r="AF29" s="151"/>
      <c r="AG29" s="151" t="s">
        <v>190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6">
        <v>10</v>
      </c>
      <c r="B30" s="167" t="s">
        <v>228</v>
      </c>
      <c r="C30" s="181" t="s">
        <v>229</v>
      </c>
      <c r="D30" s="168" t="s">
        <v>223</v>
      </c>
      <c r="E30" s="193">
        <v>215.20348999999999</v>
      </c>
      <c r="F30" s="169"/>
      <c r="G30" s="170">
        <f>ROUND(E30*F30,2)</f>
        <v>0</v>
      </c>
      <c r="H30" s="169"/>
      <c r="I30" s="170">
        <f>ROUND(E30*H30,2)</f>
        <v>0</v>
      </c>
      <c r="J30" s="169"/>
      <c r="K30" s="170">
        <f>ROUND(E30*J30,2)</f>
        <v>0</v>
      </c>
      <c r="L30" s="170">
        <v>21</v>
      </c>
      <c r="M30" s="170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0" t="s">
        <v>216</v>
      </c>
      <c r="S30" s="170" t="s">
        <v>187</v>
      </c>
      <c r="T30" s="171" t="s">
        <v>125</v>
      </c>
      <c r="U30" s="159">
        <v>9.8000000000000004E-2</v>
      </c>
      <c r="V30" s="159">
        <f>ROUND(E30*U30,2)</f>
        <v>21.09</v>
      </c>
      <c r="W30" s="159"/>
      <c r="X30" s="159" t="s">
        <v>126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188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33.75" outlineLevel="1" x14ac:dyDescent="0.2">
      <c r="A31" s="157"/>
      <c r="B31" s="158"/>
      <c r="C31" s="259" t="s">
        <v>230</v>
      </c>
      <c r="D31" s="260"/>
      <c r="E31" s="260"/>
      <c r="F31" s="260"/>
      <c r="G31" s="260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1"/>
      <c r="Z31" s="151"/>
      <c r="AA31" s="151"/>
      <c r="AB31" s="151"/>
      <c r="AC31" s="151"/>
      <c r="AD31" s="151"/>
      <c r="AE31" s="151"/>
      <c r="AF31" s="151"/>
      <c r="AG31" s="151" t="s">
        <v>218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86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6">
        <v>11</v>
      </c>
      <c r="B32" s="167" t="s">
        <v>231</v>
      </c>
      <c r="C32" s="181" t="s">
        <v>232</v>
      </c>
      <c r="D32" s="168" t="s">
        <v>223</v>
      </c>
      <c r="E32" s="193">
        <v>215.20348999999999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0" t="s">
        <v>216</v>
      </c>
      <c r="S32" s="170" t="s">
        <v>187</v>
      </c>
      <c r="T32" s="171" t="s">
        <v>125</v>
      </c>
      <c r="U32" s="159">
        <v>0.11700000000000001</v>
      </c>
      <c r="V32" s="159">
        <f>ROUND(E32*U32,2)</f>
        <v>25.18</v>
      </c>
      <c r="W32" s="159"/>
      <c r="X32" s="159" t="s">
        <v>126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188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33.75" outlineLevel="1" x14ac:dyDescent="0.2">
      <c r="A33" s="157"/>
      <c r="B33" s="158"/>
      <c r="C33" s="259" t="s">
        <v>230</v>
      </c>
      <c r="D33" s="260"/>
      <c r="E33" s="260"/>
      <c r="F33" s="260"/>
      <c r="G33" s="26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1"/>
      <c r="Z33" s="151"/>
      <c r="AA33" s="151"/>
      <c r="AB33" s="151"/>
      <c r="AC33" s="151"/>
      <c r="AD33" s="151"/>
      <c r="AE33" s="151"/>
      <c r="AF33" s="151"/>
      <c r="AG33" s="151" t="s">
        <v>218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86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66">
        <v>12</v>
      </c>
      <c r="B34" s="167" t="s">
        <v>233</v>
      </c>
      <c r="C34" s="181" t="s">
        <v>234</v>
      </c>
      <c r="D34" s="168" t="s">
        <v>223</v>
      </c>
      <c r="E34" s="193">
        <v>64.561049999999994</v>
      </c>
      <c r="F34" s="169"/>
      <c r="G34" s="170">
        <f>ROUND(E34*F34,2)</f>
        <v>0</v>
      </c>
      <c r="H34" s="169"/>
      <c r="I34" s="170">
        <f>ROUND(E34*H34,2)</f>
        <v>0</v>
      </c>
      <c r="J34" s="169"/>
      <c r="K34" s="170">
        <f>ROUND(E34*J34,2)</f>
        <v>0</v>
      </c>
      <c r="L34" s="170">
        <v>21</v>
      </c>
      <c r="M34" s="170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0" t="s">
        <v>216</v>
      </c>
      <c r="S34" s="170" t="s">
        <v>187</v>
      </c>
      <c r="T34" s="171" t="s">
        <v>125</v>
      </c>
      <c r="U34" s="159">
        <v>8.4000000000000005E-2</v>
      </c>
      <c r="V34" s="159">
        <f>ROUND(E34*U34,2)</f>
        <v>5.42</v>
      </c>
      <c r="W34" s="159"/>
      <c r="X34" s="159" t="s">
        <v>126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188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33.75" outlineLevel="1" x14ac:dyDescent="0.2">
      <c r="A35" s="157"/>
      <c r="B35" s="158"/>
      <c r="C35" s="259" t="s">
        <v>230</v>
      </c>
      <c r="D35" s="260"/>
      <c r="E35" s="260"/>
      <c r="F35" s="260"/>
      <c r="G35" s="260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1"/>
      <c r="Z35" s="151"/>
      <c r="AA35" s="151"/>
      <c r="AB35" s="151"/>
      <c r="AC35" s="151"/>
      <c r="AD35" s="151"/>
      <c r="AE35" s="151"/>
      <c r="AF35" s="151"/>
      <c r="AG35" s="151" t="s">
        <v>218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86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7"/>
      <c r="B36" s="158"/>
      <c r="C36" s="187" t="s">
        <v>235</v>
      </c>
      <c r="D36" s="185"/>
      <c r="E36" s="195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1"/>
      <c r="Z36" s="151"/>
      <c r="AA36" s="151"/>
      <c r="AB36" s="151"/>
      <c r="AC36" s="151"/>
      <c r="AD36" s="151"/>
      <c r="AE36" s="151"/>
      <c r="AF36" s="151"/>
      <c r="AG36" s="151" t="s">
        <v>190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7"/>
      <c r="B37" s="158"/>
      <c r="C37" s="187" t="s">
        <v>479</v>
      </c>
      <c r="D37" s="185"/>
      <c r="E37" s="195">
        <v>64.56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1"/>
      <c r="Z37" s="151"/>
      <c r="AA37" s="151"/>
      <c r="AB37" s="151"/>
      <c r="AC37" s="151"/>
      <c r="AD37" s="151"/>
      <c r="AE37" s="151"/>
      <c r="AF37" s="151"/>
      <c r="AG37" s="151" t="s">
        <v>190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66">
        <v>13</v>
      </c>
      <c r="B38" s="167" t="s">
        <v>237</v>
      </c>
      <c r="C38" s="181" t="s">
        <v>238</v>
      </c>
      <c r="D38" s="168" t="s">
        <v>223</v>
      </c>
      <c r="E38" s="193">
        <v>81.982280000000003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0" t="s">
        <v>216</v>
      </c>
      <c r="S38" s="170" t="s">
        <v>187</v>
      </c>
      <c r="T38" s="171" t="s">
        <v>125</v>
      </c>
      <c r="U38" s="159">
        <v>0.29099999999999998</v>
      </c>
      <c r="V38" s="159">
        <f>ROUND(E38*U38,2)</f>
        <v>23.86</v>
      </c>
      <c r="W38" s="159"/>
      <c r="X38" s="159" t="s">
        <v>126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188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33.75" outlineLevel="1" x14ac:dyDescent="0.2">
      <c r="A39" s="157"/>
      <c r="B39" s="158"/>
      <c r="C39" s="259" t="s">
        <v>230</v>
      </c>
      <c r="D39" s="260"/>
      <c r="E39" s="260"/>
      <c r="F39" s="260"/>
      <c r="G39" s="260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1"/>
      <c r="Z39" s="151"/>
      <c r="AA39" s="151"/>
      <c r="AB39" s="151"/>
      <c r="AC39" s="151"/>
      <c r="AD39" s="151"/>
      <c r="AE39" s="151"/>
      <c r="AF39" s="151"/>
      <c r="AG39" s="151" t="s">
        <v>218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86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6">
        <v>14</v>
      </c>
      <c r="B40" s="167" t="s">
        <v>239</v>
      </c>
      <c r="C40" s="181" t="s">
        <v>240</v>
      </c>
      <c r="D40" s="168" t="s">
        <v>223</v>
      </c>
      <c r="E40" s="193">
        <v>24.59468</v>
      </c>
      <c r="F40" s="169"/>
      <c r="G40" s="170">
        <f>ROUND(E40*F40,2)</f>
        <v>0</v>
      </c>
      <c r="H40" s="169"/>
      <c r="I40" s="170">
        <f>ROUND(E40*H40,2)</f>
        <v>0</v>
      </c>
      <c r="J40" s="169"/>
      <c r="K40" s="170">
        <f>ROUND(E40*J40,2)</f>
        <v>0</v>
      </c>
      <c r="L40" s="170">
        <v>21</v>
      </c>
      <c r="M40" s="170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0" t="s">
        <v>216</v>
      </c>
      <c r="S40" s="170" t="s">
        <v>187</v>
      </c>
      <c r="T40" s="171" t="s">
        <v>125</v>
      </c>
      <c r="U40" s="159">
        <v>0.14829999999999999</v>
      </c>
      <c r="V40" s="159">
        <f>ROUND(E40*U40,2)</f>
        <v>3.65</v>
      </c>
      <c r="W40" s="159"/>
      <c r="X40" s="159" t="s">
        <v>126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188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33.75" outlineLevel="1" x14ac:dyDescent="0.2">
      <c r="A41" s="157"/>
      <c r="B41" s="158"/>
      <c r="C41" s="259" t="s">
        <v>230</v>
      </c>
      <c r="D41" s="260"/>
      <c r="E41" s="260"/>
      <c r="F41" s="260"/>
      <c r="G41" s="260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218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86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7"/>
      <c r="B42" s="158"/>
      <c r="C42" s="187" t="s">
        <v>235</v>
      </c>
      <c r="D42" s="185"/>
      <c r="E42" s="195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1"/>
      <c r="Z42" s="151"/>
      <c r="AA42" s="151"/>
      <c r="AB42" s="151"/>
      <c r="AC42" s="151"/>
      <c r="AD42" s="151"/>
      <c r="AE42" s="151"/>
      <c r="AF42" s="151"/>
      <c r="AG42" s="151" t="s">
        <v>190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7"/>
      <c r="B43" s="158"/>
      <c r="C43" s="187" t="s">
        <v>480</v>
      </c>
      <c r="D43" s="185"/>
      <c r="E43" s="195">
        <v>24.59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190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66">
        <v>15</v>
      </c>
      <c r="B44" s="167" t="s">
        <v>242</v>
      </c>
      <c r="C44" s="181" t="s">
        <v>243</v>
      </c>
      <c r="D44" s="168" t="s">
        <v>185</v>
      </c>
      <c r="E44" s="193">
        <v>1240.44</v>
      </c>
      <c r="F44" s="169"/>
      <c r="G44" s="170">
        <f>ROUND(E44*F44,2)</f>
        <v>0</v>
      </c>
      <c r="H44" s="169"/>
      <c r="I44" s="170">
        <f>ROUND(E44*H44,2)</f>
        <v>0</v>
      </c>
      <c r="J44" s="169"/>
      <c r="K44" s="170">
        <f>ROUND(E44*J44,2)</f>
        <v>0</v>
      </c>
      <c r="L44" s="170">
        <v>21</v>
      </c>
      <c r="M44" s="170">
        <f>G44*(1+L44/100)</f>
        <v>0</v>
      </c>
      <c r="N44" s="170">
        <v>2.0200000000000001E-3</v>
      </c>
      <c r="O44" s="170">
        <f>ROUND(E44*N44,2)</f>
        <v>2.5099999999999998</v>
      </c>
      <c r="P44" s="170">
        <v>0</v>
      </c>
      <c r="Q44" s="170">
        <f>ROUND(E44*P44,2)</f>
        <v>0</v>
      </c>
      <c r="R44" s="170" t="s">
        <v>216</v>
      </c>
      <c r="S44" s="170" t="s">
        <v>187</v>
      </c>
      <c r="T44" s="171" t="s">
        <v>125</v>
      </c>
      <c r="U44" s="159">
        <v>0.45800000000000002</v>
      </c>
      <c r="V44" s="159">
        <f>ROUND(E44*U44,2)</f>
        <v>568.12</v>
      </c>
      <c r="W44" s="159"/>
      <c r="X44" s="159" t="s">
        <v>126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188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259" t="s">
        <v>244</v>
      </c>
      <c r="D45" s="260"/>
      <c r="E45" s="260"/>
      <c r="F45" s="260"/>
      <c r="G45" s="260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218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66">
        <v>16</v>
      </c>
      <c r="B46" s="167" t="s">
        <v>245</v>
      </c>
      <c r="C46" s="181" t="s">
        <v>246</v>
      </c>
      <c r="D46" s="168" t="s">
        <v>185</v>
      </c>
      <c r="E46" s="193">
        <v>1240.44</v>
      </c>
      <c r="F46" s="169"/>
      <c r="G46" s="170">
        <f>ROUND(E46*F46,2)</f>
        <v>0</v>
      </c>
      <c r="H46" s="169"/>
      <c r="I46" s="170">
        <f>ROUND(E46*H46,2)</f>
        <v>0</v>
      </c>
      <c r="J46" s="169"/>
      <c r="K46" s="170">
        <f>ROUND(E46*J46,2)</f>
        <v>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 t="s">
        <v>216</v>
      </c>
      <c r="S46" s="170" t="s">
        <v>187</v>
      </c>
      <c r="T46" s="171" t="s">
        <v>125</v>
      </c>
      <c r="U46" s="159">
        <v>0.218</v>
      </c>
      <c r="V46" s="159">
        <f>ROUND(E46*U46,2)</f>
        <v>270.42</v>
      </c>
      <c r="W46" s="159"/>
      <c r="X46" s="159" t="s">
        <v>126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188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7"/>
      <c r="B47" s="158"/>
      <c r="C47" s="259" t="s">
        <v>247</v>
      </c>
      <c r="D47" s="260"/>
      <c r="E47" s="260"/>
      <c r="F47" s="260"/>
      <c r="G47" s="260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1"/>
      <c r="Z47" s="151"/>
      <c r="AA47" s="151"/>
      <c r="AB47" s="151"/>
      <c r="AC47" s="151"/>
      <c r="AD47" s="151"/>
      <c r="AE47" s="151"/>
      <c r="AF47" s="151"/>
      <c r="AG47" s="151" t="s">
        <v>218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66">
        <v>17</v>
      </c>
      <c r="B48" s="167" t="s">
        <v>248</v>
      </c>
      <c r="C48" s="181" t="s">
        <v>249</v>
      </c>
      <c r="D48" s="168" t="s">
        <v>223</v>
      </c>
      <c r="E48" s="193">
        <v>512.38924999999995</v>
      </c>
      <c r="F48" s="169"/>
      <c r="G48" s="170">
        <f>ROUND(E48*F48,2)</f>
        <v>0</v>
      </c>
      <c r="H48" s="169"/>
      <c r="I48" s="170">
        <f>ROUND(E48*H48,2)</f>
        <v>0</v>
      </c>
      <c r="J48" s="169"/>
      <c r="K48" s="170">
        <f>ROUND(E48*J48,2)</f>
        <v>0</v>
      </c>
      <c r="L48" s="170">
        <v>21</v>
      </c>
      <c r="M48" s="170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0" t="s">
        <v>216</v>
      </c>
      <c r="S48" s="170" t="s">
        <v>187</v>
      </c>
      <c r="T48" s="171" t="s">
        <v>125</v>
      </c>
      <c r="U48" s="159">
        <v>0.34499999999999997</v>
      </c>
      <c r="V48" s="159">
        <f>ROUND(E48*U48,2)</f>
        <v>176.77</v>
      </c>
      <c r="W48" s="159"/>
      <c r="X48" s="159" t="s">
        <v>126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188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7"/>
      <c r="B49" s="158"/>
      <c r="C49" s="259" t="s">
        <v>250</v>
      </c>
      <c r="D49" s="260"/>
      <c r="E49" s="260"/>
      <c r="F49" s="260"/>
      <c r="G49" s="260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218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86" t="str">
        <f>C49</f>
        <v>bez naložení do dopravní nádoby, ale s vyprázdněním dopravní nádoby na hromadu nebo na dopravní prostředek,</v>
      </c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66">
        <v>18</v>
      </c>
      <c r="B50" s="167" t="s">
        <v>251</v>
      </c>
      <c r="C50" s="181" t="s">
        <v>252</v>
      </c>
      <c r="D50" s="168" t="s">
        <v>223</v>
      </c>
      <c r="E50" s="193">
        <v>512.38924999999995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0" t="s">
        <v>216</v>
      </c>
      <c r="S50" s="170" t="s">
        <v>187</v>
      </c>
      <c r="T50" s="171" t="s">
        <v>125</v>
      </c>
      <c r="U50" s="159">
        <v>5.2999999999999999E-2</v>
      </c>
      <c r="V50" s="159">
        <f>ROUND(E50*U50,2)</f>
        <v>27.16</v>
      </c>
      <c r="W50" s="159"/>
      <c r="X50" s="159" t="s">
        <v>126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188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7"/>
      <c r="B51" s="158"/>
      <c r="C51" s="187" t="s">
        <v>253</v>
      </c>
      <c r="D51" s="185"/>
      <c r="E51" s="195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1"/>
      <c r="Z51" s="151"/>
      <c r="AA51" s="151"/>
      <c r="AB51" s="151"/>
      <c r="AC51" s="151"/>
      <c r="AD51" s="151"/>
      <c r="AE51" s="151"/>
      <c r="AF51" s="151"/>
      <c r="AG51" s="151" t="s">
        <v>190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7"/>
      <c r="B52" s="158"/>
      <c r="C52" s="187" t="s">
        <v>481</v>
      </c>
      <c r="D52" s="185"/>
      <c r="E52" s="195">
        <v>512.39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1"/>
      <c r="Z52" s="151"/>
      <c r="AA52" s="151"/>
      <c r="AB52" s="151"/>
      <c r="AC52" s="151"/>
      <c r="AD52" s="151"/>
      <c r="AE52" s="151"/>
      <c r="AF52" s="151"/>
      <c r="AG52" s="151" t="s">
        <v>190</v>
      </c>
      <c r="AH52" s="151">
        <v>0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66">
        <v>19</v>
      </c>
      <c r="B53" s="167" t="s">
        <v>256</v>
      </c>
      <c r="C53" s="181" t="s">
        <v>257</v>
      </c>
      <c r="D53" s="168" t="s">
        <v>223</v>
      </c>
      <c r="E53" s="193">
        <v>512.38924999999995</v>
      </c>
      <c r="F53" s="169"/>
      <c r="G53" s="170">
        <f>ROUND(E53*F53,2)</f>
        <v>0</v>
      </c>
      <c r="H53" s="169"/>
      <c r="I53" s="170">
        <f>ROUND(E53*H53,2)</f>
        <v>0</v>
      </c>
      <c r="J53" s="169"/>
      <c r="K53" s="170">
        <f>ROUND(E53*J53,2)</f>
        <v>0</v>
      </c>
      <c r="L53" s="170">
        <v>21</v>
      </c>
      <c r="M53" s="170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0" t="s">
        <v>216</v>
      </c>
      <c r="S53" s="170" t="s">
        <v>187</v>
      </c>
      <c r="T53" s="171" t="s">
        <v>125</v>
      </c>
      <c r="U53" s="159">
        <v>1.0999999999999999E-2</v>
      </c>
      <c r="V53" s="159">
        <f>ROUND(E53*U53,2)</f>
        <v>5.64</v>
      </c>
      <c r="W53" s="159"/>
      <c r="X53" s="159" t="s">
        <v>126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188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7"/>
      <c r="B54" s="158"/>
      <c r="C54" s="259" t="s">
        <v>258</v>
      </c>
      <c r="D54" s="260"/>
      <c r="E54" s="260"/>
      <c r="F54" s="260"/>
      <c r="G54" s="260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1"/>
      <c r="Z54" s="151"/>
      <c r="AA54" s="151"/>
      <c r="AB54" s="151"/>
      <c r="AC54" s="151"/>
      <c r="AD54" s="151"/>
      <c r="AE54" s="151"/>
      <c r="AF54" s="151"/>
      <c r="AG54" s="151" t="s">
        <v>218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7"/>
      <c r="B55" s="158"/>
      <c r="C55" s="187" t="s">
        <v>260</v>
      </c>
      <c r="D55" s="185"/>
      <c r="E55" s="195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1"/>
      <c r="Z55" s="151"/>
      <c r="AA55" s="151"/>
      <c r="AB55" s="151"/>
      <c r="AC55" s="151"/>
      <c r="AD55" s="151"/>
      <c r="AE55" s="151"/>
      <c r="AF55" s="151"/>
      <c r="AG55" s="151" t="s">
        <v>190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7"/>
      <c r="B56" s="158"/>
      <c r="C56" s="187" t="s">
        <v>481</v>
      </c>
      <c r="D56" s="185"/>
      <c r="E56" s="195">
        <v>512.39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1"/>
      <c r="Z56" s="151"/>
      <c r="AA56" s="151"/>
      <c r="AB56" s="151"/>
      <c r="AC56" s="151"/>
      <c r="AD56" s="151"/>
      <c r="AE56" s="151"/>
      <c r="AF56" s="151"/>
      <c r="AG56" s="151" t="s">
        <v>190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33.75" outlineLevel="1" x14ac:dyDescent="0.2">
      <c r="A57" s="166">
        <v>20</v>
      </c>
      <c r="B57" s="167" t="s">
        <v>262</v>
      </c>
      <c r="C57" s="181" t="s">
        <v>263</v>
      </c>
      <c r="D57" s="168" t="s">
        <v>223</v>
      </c>
      <c r="E57" s="193">
        <v>20495.57</v>
      </c>
      <c r="F57" s="169"/>
      <c r="G57" s="170">
        <f>ROUND(E57*F57,2)</f>
        <v>0</v>
      </c>
      <c r="H57" s="169"/>
      <c r="I57" s="170">
        <f>ROUND(E57*H57,2)</f>
        <v>0</v>
      </c>
      <c r="J57" s="169"/>
      <c r="K57" s="170">
        <f>ROUND(E57*J57,2)</f>
        <v>0</v>
      </c>
      <c r="L57" s="170">
        <v>21</v>
      </c>
      <c r="M57" s="170">
        <f>G57*(1+L57/100)</f>
        <v>0</v>
      </c>
      <c r="N57" s="170">
        <v>0</v>
      </c>
      <c r="O57" s="170">
        <f>ROUND(E57*N57,2)</f>
        <v>0</v>
      </c>
      <c r="P57" s="170">
        <v>0</v>
      </c>
      <c r="Q57" s="170">
        <f>ROUND(E57*P57,2)</f>
        <v>0</v>
      </c>
      <c r="R57" s="170" t="s">
        <v>216</v>
      </c>
      <c r="S57" s="170" t="s">
        <v>187</v>
      </c>
      <c r="T57" s="171" t="s">
        <v>125</v>
      </c>
      <c r="U57" s="159">
        <v>0</v>
      </c>
      <c r="V57" s="159">
        <f>ROUND(E57*U57,2)</f>
        <v>0</v>
      </c>
      <c r="W57" s="159"/>
      <c r="X57" s="159" t="s">
        <v>126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188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7"/>
      <c r="B58" s="158"/>
      <c r="C58" s="259" t="s">
        <v>258</v>
      </c>
      <c r="D58" s="260"/>
      <c r="E58" s="260"/>
      <c r="F58" s="260"/>
      <c r="G58" s="260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1"/>
      <c r="Z58" s="151"/>
      <c r="AA58" s="151"/>
      <c r="AB58" s="151"/>
      <c r="AC58" s="151"/>
      <c r="AD58" s="151"/>
      <c r="AE58" s="151"/>
      <c r="AF58" s="151"/>
      <c r="AG58" s="151" t="s">
        <v>218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7"/>
      <c r="B59" s="158"/>
      <c r="C59" s="187" t="s">
        <v>264</v>
      </c>
      <c r="D59" s="185"/>
      <c r="E59" s="195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190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7"/>
      <c r="B60" s="158"/>
      <c r="C60" s="187" t="s">
        <v>482</v>
      </c>
      <c r="D60" s="185"/>
      <c r="E60" s="195">
        <v>20495.57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1"/>
      <c r="Z60" s="151"/>
      <c r="AA60" s="151"/>
      <c r="AB60" s="151"/>
      <c r="AC60" s="151"/>
      <c r="AD60" s="151"/>
      <c r="AE60" s="151"/>
      <c r="AF60" s="151"/>
      <c r="AG60" s="151" t="s">
        <v>190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72">
        <v>21</v>
      </c>
      <c r="B61" s="173" t="s">
        <v>266</v>
      </c>
      <c r="C61" s="180" t="s">
        <v>267</v>
      </c>
      <c r="D61" s="174" t="s">
        <v>223</v>
      </c>
      <c r="E61" s="192">
        <v>512.38924999999995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6">
        <v>0</v>
      </c>
      <c r="O61" s="176">
        <f>ROUND(E61*N61,2)</f>
        <v>0</v>
      </c>
      <c r="P61" s="176">
        <v>0</v>
      </c>
      <c r="Q61" s="176">
        <f>ROUND(E61*P61,2)</f>
        <v>0</v>
      </c>
      <c r="R61" s="176" t="s">
        <v>216</v>
      </c>
      <c r="S61" s="176" t="s">
        <v>187</v>
      </c>
      <c r="T61" s="177" t="s">
        <v>125</v>
      </c>
      <c r="U61" s="159">
        <v>8.9999999999999993E-3</v>
      </c>
      <c r="V61" s="159">
        <f>ROUND(E61*U61,2)</f>
        <v>4.6100000000000003</v>
      </c>
      <c r="W61" s="159"/>
      <c r="X61" s="159" t="s">
        <v>126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188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2">
        <v>22</v>
      </c>
      <c r="B62" s="173" t="s">
        <v>268</v>
      </c>
      <c r="C62" s="180" t="s">
        <v>269</v>
      </c>
      <c r="D62" s="174" t="s">
        <v>223</v>
      </c>
      <c r="E62" s="192">
        <v>512.38924999999995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6">
        <v>0</v>
      </c>
      <c r="O62" s="176">
        <f>ROUND(E62*N62,2)</f>
        <v>0</v>
      </c>
      <c r="P62" s="176">
        <v>0</v>
      </c>
      <c r="Q62" s="176">
        <f>ROUND(E62*P62,2)</f>
        <v>0</v>
      </c>
      <c r="R62" s="176" t="s">
        <v>216</v>
      </c>
      <c r="S62" s="176" t="s">
        <v>187</v>
      </c>
      <c r="T62" s="177" t="s">
        <v>125</v>
      </c>
      <c r="U62" s="159">
        <v>0</v>
      </c>
      <c r="V62" s="159">
        <f>ROUND(E62*U62,2)</f>
        <v>0</v>
      </c>
      <c r="W62" s="159"/>
      <c r="X62" s="159" t="s">
        <v>126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188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1" x14ac:dyDescent="0.2">
      <c r="A63" s="166">
        <v>23</v>
      </c>
      <c r="B63" s="167" t="s">
        <v>270</v>
      </c>
      <c r="C63" s="181" t="s">
        <v>271</v>
      </c>
      <c r="D63" s="168" t="s">
        <v>272</v>
      </c>
      <c r="E63" s="193">
        <v>336</v>
      </c>
      <c r="F63" s="169"/>
      <c r="G63" s="170">
        <f>ROUND(E63*F63,2)</f>
        <v>0</v>
      </c>
      <c r="H63" s="169"/>
      <c r="I63" s="170">
        <f>ROUND(E63*H63,2)</f>
        <v>0</v>
      </c>
      <c r="J63" s="169"/>
      <c r="K63" s="170">
        <f>ROUND(E63*J63,2)</f>
        <v>0</v>
      </c>
      <c r="L63" s="170">
        <v>21</v>
      </c>
      <c r="M63" s="170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0" t="s">
        <v>216</v>
      </c>
      <c r="S63" s="170" t="s">
        <v>187</v>
      </c>
      <c r="T63" s="171" t="s">
        <v>125</v>
      </c>
      <c r="U63" s="159">
        <v>0.20300000000000001</v>
      </c>
      <c r="V63" s="159">
        <f>ROUND(E63*U63,2)</f>
        <v>68.209999999999994</v>
      </c>
      <c r="W63" s="159"/>
      <c r="X63" s="159" t="s">
        <v>126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188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22.5" outlineLevel="1" x14ac:dyDescent="0.2">
      <c r="A64" s="157"/>
      <c r="B64" s="158"/>
      <c r="C64" s="259" t="s">
        <v>273</v>
      </c>
      <c r="D64" s="260"/>
      <c r="E64" s="260"/>
      <c r="F64" s="260"/>
      <c r="G64" s="260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1"/>
      <c r="Z64" s="151"/>
      <c r="AA64" s="151"/>
      <c r="AB64" s="151"/>
      <c r="AC64" s="151"/>
      <c r="AD64" s="151"/>
      <c r="AE64" s="151"/>
      <c r="AF64" s="151"/>
      <c r="AG64" s="151" t="s">
        <v>218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86" t="str">
        <f>C64</f>
        <v>na vzdálenost od hladiny vody v jímce po výšku roviny proložené osou nejvyššího bodu výtlačného potrubí. Včetně odpadní potrubí v délce do 20 m.</v>
      </c>
      <c r="BB64" s="151"/>
      <c r="BC64" s="151"/>
      <c r="BD64" s="151"/>
      <c r="BE64" s="151"/>
      <c r="BF64" s="151"/>
      <c r="BG64" s="151"/>
      <c r="BH64" s="151"/>
    </row>
    <row r="65" spans="1:60" ht="22.5" outlineLevel="1" x14ac:dyDescent="0.2">
      <c r="A65" s="166">
        <v>24</v>
      </c>
      <c r="B65" s="167" t="s">
        <v>274</v>
      </c>
      <c r="C65" s="181" t="s">
        <v>275</v>
      </c>
      <c r="D65" s="168" t="s">
        <v>276</v>
      </c>
      <c r="E65" s="193">
        <v>14</v>
      </c>
      <c r="F65" s="169"/>
      <c r="G65" s="170">
        <f>ROUND(E65*F65,2)</f>
        <v>0</v>
      </c>
      <c r="H65" s="169"/>
      <c r="I65" s="170">
        <f>ROUND(E65*H65,2)</f>
        <v>0</v>
      </c>
      <c r="J65" s="169"/>
      <c r="K65" s="170">
        <f>ROUND(E65*J65,2)</f>
        <v>0</v>
      </c>
      <c r="L65" s="170">
        <v>21</v>
      </c>
      <c r="M65" s="170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0" t="s">
        <v>216</v>
      </c>
      <c r="S65" s="170" t="s">
        <v>187</v>
      </c>
      <c r="T65" s="171" t="s">
        <v>125</v>
      </c>
      <c r="U65" s="159">
        <v>0</v>
      </c>
      <c r="V65" s="159">
        <f>ROUND(E65*U65,2)</f>
        <v>0</v>
      </c>
      <c r="W65" s="159"/>
      <c r="X65" s="159" t="s">
        <v>126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188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1" x14ac:dyDescent="0.2">
      <c r="A66" s="157"/>
      <c r="B66" s="158"/>
      <c r="C66" s="259" t="s">
        <v>277</v>
      </c>
      <c r="D66" s="260"/>
      <c r="E66" s="260"/>
      <c r="F66" s="260"/>
      <c r="G66" s="260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1"/>
      <c r="Z66" s="151"/>
      <c r="AA66" s="151"/>
      <c r="AB66" s="151"/>
      <c r="AC66" s="151"/>
      <c r="AD66" s="151"/>
      <c r="AE66" s="151"/>
      <c r="AF66" s="151"/>
      <c r="AG66" s="151" t="s">
        <v>218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86" t="str">
        <f>C66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66">
        <v>25</v>
      </c>
      <c r="B67" s="167" t="s">
        <v>278</v>
      </c>
      <c r="C67" s="181" t="s">
        <v>279</v>
      </c>
      <c r="D67" s="168" t="s">
        <v>185</v>
      </c>
      <c r="E67" s="193">
        <v>296.45</v>
      </c>
      <c r="F67" s="169"/>
      <c r="G67" s="170">
        <f>ROUND(E67*F67,2)</f>
        <v>0</v>
      </c>
      <c r="H67" s="169"/>
      <c r="I67" s="170">
        <f>ROUND(E67*H67,2)</f>
        <v>0</v>
      </c>
      <c r="J67" s="169"/>
      <c r="K67" s="170">
        <f>ROUND(E67*J67,2)</f>
        <v>0</v>
      </c>
      <c r="L67" s="170">
        <v>21</v>
      </c>
      <c r="M67" s="170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0" t="s">
        <v>216</v>
      </c>
      <c r="S67" s="170" t="s">
        <v>187</v>
      </c>
      <c r="T67" s="171" t="s">
        <v>125</v>
      </c>
      <c r="U67" s="159">
        <v>1.7999999999999999E-2</v>
      </c>
      <c r="V67" s="159">
        <f>ROUND(E67*U67,2)</f>
        <v>5.34</v>
      </c>
      <c r="W67" s="159"/>
      <c r="X67" s="159" t="s">
        <v>126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188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7"/>
      <c r="B68" s="158"/>
      <c r="C68" s="259" t="s">
        <v>280</v>
      </c>
      <c r="D68" s="260"/>
      <c r="E68" s="260"/>
      <c r="F68" s="260"/>
      <c r="G68" s="260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1"/>
      <c r="Z68" s="151"/>
      <c r="AA68" s="151"/>
      <c r="AB68" s="151"/>
      <c r="AC68" s="151"/>
      <c r="AD68" s="151"/>
      <c r="AE68" s="151"/>
      <c r="AF68" s="151"/>
      <c r="AG68" s="151" t="s">
        <v>218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187" t="s">
        <v>203</v>
      </c>
      <c r="D69" s="185"/>
      <c r="E69" s="195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190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478</v>
      </c>
      <c r="D70" s="185"/>
      <c r="E70" s="195">
        <v>296.45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66">
        <v>26</v>
      </c>
      <c r="B71" s="167" t="s">
        <v>281</v>
      </c>
      <c r="C71" s="181" t="s">
        <v>282</v>
      </c>
      <c r="D71" s="168" t="s">
        <v>223</v>
      </c>
      <c r="E71" s="193">
        <v>194.63378</v>
      </c>
      <c r="F71" s="169"/>
      <c r="G71" s="170">
        <f>ROUND(E71*F71,2)</f>
        <v>0</v>
      </c>
      <c r="H71" s="169"/>
      <c r="I71" s="170">
        <f>ROUND(E71*H71,2)</f>
        <v>0</v>
      </c>
      <c r="J71" s="169"/>
      <c r="K71" s="170">
        <f>ROUND(E71*J71,2)</f>
        <v>0</v>
      </c>
      <c r="L71" s="170">
        <v>21</v>
      </c>
      <c r="M71" s="170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0" t="s">
        <v>216</v>
      </c>
      <c r="S71" s="170" t="s">
        <v>187</v>
      </c>
      <c r="T71" s="171" t="s">
        <v>125</v>
      </c>
      <c r="U71" s="159">
        <v>1.587</v>
      </c>
      <c r="V71" s="159">
        <f>ROUND(E71*U71,2)</f>
        <v>308.88</v>
      </c>
      <c r="W71" s="159"/>
      <c r="X71" s="159" t="s">
        <v>126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188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57"/>
      <c r="B72" s="158"/>
      <c r="C72" s="259" t="s">
        <v>283</v>
      </c>
      <c r="D72" s="260"/>
      <c r="E72" s="260"/>
      <c r="F72" s="260"/>
      <c r="G72" s="260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1"/>
      <c r="Z72" s="151"/>
      <c r="AA72" s="151"/>
      <c r="AB72" s="151"/>
      <c r="AC72" s="151"/>
      <c r="AD72" s="151"/>
      <c r="AE72" s="151"/>
      <c r="AF72" s="151"/>
      <c r="AG72" s="151" t="s">
        <v>218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86" t="str">
        <f>C72</f>
        <v>sypaninou z vhodných hornin tř. 1 - 4 nebo materiálem připraveným podél výkopu ve vzdálenosti do 3 m od jeho kraje, pro jakoukoliv hloubku výkopu a jakoukoliv míru zhutnění,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7"/>
      <c r="B73" s="158"/>
      <c r="C73" s="187" t="s">
        <v>284</v>
      </c>
      <c r="D73" s="185"/>
      <c r="E73" s="195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1"/>
      <c r="Z73" s="151"/>
      <c r="AA73" s="151"/>
      <c r="AB73" s="151"/>
      <c r="AC73" s="151"/>
      <c r="AD73" s="151"/>
      <c r="AE73" s="151"/>
      <c r="AF73" s="151"/>
      <c r="AG73" s="151" t="s">
        <v>190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7"/>
      <c r="B74" s="158"/>
      <c r="C74" s="187" t="s">
        <v>285</v>
      </c>
      <c r="D74" s="185"/>
      <c r="E74" s="195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1"/>
      <c r="Z74" s="151"/>
      <c r="AA74" s="151"/>
      <c r="AB74" s="151"/>
      <c r="AC74" s="151"/>
      <c r="AD74" s="151"/>
      <c r="AE74" s="151"/>
      <c r="AF74" s="151"/>
      <c r="AG74" s="151" t="s">
        <v>190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7"/>
      <c r="B75" s="158"/>
      <c r="C75" s="187" t="s">
        <v>483</v>
      </c>
      <c r="D75" s="185"/>
      <c r="E75" s="195">
        <v>194.63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1"/>
      <c r="Z75" s="151"/>
      <c r="AA75" s="151"/>
      <c r="AB75" s="151"/>
      <c r="AC75" s="151"/>
      <c r="AD75" s="151"/>
      <c r="AE75" s="151"/>
      <c r="AF75" s="151"/>
      <c r="AG75" s="151" t="s">
        <v>190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66">
        <v>27</v>
      </c>
      <c r="B76" s="167" t="s">
        <v>287</v>
      </c>
      <c r="C76" s="181" t="s">
        <v>288</v>
      </c>
      <c r="D76" s="168" t="s">
        <v>223</v>
      </c>
      <c r="E76" s="193">
        <v>286.24047999999999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216</v>
      </c>
      <c r="S76" s="170" t="s">
        <v>187</v>
      </c>
      <c r="T76" s="171" t="s">
        <v>125</v>
      </c>
      <c r="U76" s="159">
        <v>0.20200000000000001</v>
      </c>
      <c r="V76" s="159">
        <f>ROUND(E76*U76,2)</f>
        <v>57.82</v>
      </c>
      <c r="W76" s="159"/>
      <c r="X76" s="159" t="s">
        <v>126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7"/>
      <c r="B77" s="158"/>
      <c r="C77" s="259" t="s">
        <v>289</v>
      </c>
      <c r="D77" s="260"/>
      <c r="E77" s="260"/>
      <c r="F77" s="260"/>
      <c r="G77" s="26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1"/>
      <c r="Z77" s="151"/>
      <c r="AA77" s="151"/>
      <c r="AB77" s="151"/>
      <c r="AC77" s="151"/>
      <c r="AD77" s="151"/>
      <c r="AE77" s="151"/>
      <c r="AF77" s="151"/>
      <c r="AG77" s="151" t="s">
        <v>218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7"/>
      <c r="B78" s="158"/>
      <c r="C78" s="187" t="s">
        <v>253</v>
      </c>
      <c r="D78" s="185"/>
      <c r="E78" s="195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1"/>
      <c r="Z78" s="151"/>
      <c r="AA78" s="151"/>
      <c r="AB78" s="151"/>
      <c r="AC78" s="151"/>
      <c r="AD78" s="151"/>
      <c r="AE78" s="151"/>
      <c r="AF78" s="151"/>
      <c r="AG78" s="151" t="s">
        <v>190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7"/>
      <c r="B79" s="158"/>
      <c r="C79" s="187" t="s">
        <v>290</v>
      </c>
      <c r="D79" s="185"/>
      <c r="E79" s="195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1"/>
      <c r="Z79" s="151"/>
      <c r="AA79" s="151"/>
      <c r="AB79" s="151"/>
      <c r="AC79" s="151"/>
      <c r="AD79" s="151"/>
      <c r="AE79" s="151"/>
      <c r="AF79" s="151"/>
      <c r="AG79" s="151" t="s">
        <v>190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7"/>
      <c r="B80" s="158"/>
      <c r="C80" s="187" t="s">
        <v>291</v>
      </c>
      <c r="D80" s="185"/>
      <c r="E80" s="195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1"/>
      <c r="Z80" s="151"/>
      <c r="AA80" s="151"/>
      <c r="AB80" s="151"/>
      <c r="AC80" s="151"/>
      <c r="AD80" s="151"/>
      <c r="AE80" s="151"/>
      <c r="AF80" s="151"/>
      <c r="AG80" s="151" t="s">
        <v>190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7"/>
      <c r="B81" s="158"/>
      <c r="C81" s="187" t="s">
        <v>484</v>
      </c>
      <c r="D81" s="185"/>
      <c r="E81" s="195">
        <v>286.24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1"/>
      <c r="Z81" s="151"/>
      <c r="AA81" s="151"/>
      <c r="AB81" s="151"/>
      <c r="AC81" s="151"/>
      <c r="AD81" s="151"/>
      <c r="AE81" s="151"/>
      <c r="AF81" s="151"/>
      <c r="AG81" s="151" t="s">
        <v>190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66">
        <v>28</v>
      </c>
      <c r="B82" s="167" t="s">
        <v>310</v>
      </c>
      <c r="C82" s="181" t="s">
        <v>311</v>
      </c>
      <c r="D82" s="168" t="s">
        <v>312</v>
      </c>
      <c r="E82" s="193">
        <v>350.3408</v>
      </c>
      <c r="F82" s="169"/>
      <c r="G82" s="170">
        <f>ROUND(E82*F82,2)</f>
        <v>0</v>
      </c>
      <c r="H82" s="169"/>
      <c r="I82" s="170">
        <f>ROUND(E82*H82,2)</f>
        <v>0</v>
      </c>
      <c r="J82" s="169"/>
      <c r="K82" s="170">
        <f>ROUND(E82*J82,2)</f>
        <v>0</v>
      </c>
      <c r="L82" s="170">
        <v>21</v>
      </c>
      <c r="M82" s="170">
        <f>G82*(1+L82/100)</f>
        <v>0</v>
      </c>
      <c r="N82" s="170">
        <v>1</v>
      </c>
      <c r="O82" s="170">
        <f>ROUND(E82*N82,2)</f>
        <v>350.34</v>
      </c>
      <c r="P82" s="170">
        <v>0</v>
      </c>
      <c r="Q82" s="170">
        <f>ROUND(E82*P82,2)</f>
        <v>0</v>
      </c>
      <c r="R82" s="170" t="s">
        <v>307</v>
      </c>
      <c r="S82" s="170" t="s">
        <v>187</v>
      </c>
      <c r="T82" s="171" t="s">
        <v>125</v>
      </c>
      <c r="U82" s="159">
        <v>0</v>
      </c>
      <c r="V82" s="159">
        <f>ROUND(E82*U82,2)</f>
        <v>0</v>
      </c>
      <c r="W82" s="159"/>
      <c r="X82" s="159" t="s">
        <v>308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309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7"/>
      <c r="B83" s="158"/>
      <c r="C83" s="187" t="s">
        <v>313</v>
      </c>
      <c r="D83" s="185"/>
      <c r="E83" s="195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1"/>
      <c r="Z83" s="151"/>
      <c r="AA83" s="151"/>
      <c r="AB83" s="151"/>
      <c r="AC83" s="151"/>
      <c r="AD83" s="151"/>
      <c r="AE83" s="151"/>
      <c r="AF83" s="151"/>
      <c r="AG83" s="151" t="s">
        <v>190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7"/>
      <c r="B84" s="158"/>
      <c r="C84" s="187" t="s">
        <v>284</v>
      </c>
      <c r="D84" s="185"/>
      <c r="E84" s="195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1"/>
      <c r="Z84" s="151"/>
      <c r="AA84" s="151"/>
      <c r="AB84" s="151"/>
      <c r="AC84" s="151"/>
      <c r="AD84" s="151"/>
      <c r="AE84" s="151"/>
      <c r="AF84" s="151"/>
      <c r="AG84" s="151" t="s">
        <v>190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187" t="s">
        <v>485</v>
      </c>
      <c r="D85" s="185"/>
      <c r="E85" s="195">
        <v>350.3408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190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66">
        <v>29</v>
      </c>
      <c r="B86" s="167" t="s">
        <v>315</v>
      </c>
      <c r="C86" s="181" t="s">
        <v>316</v>
      </c>
      <c r="D86" s="168" t="s">
        <v>312</v>
      </c>
      <c r="E86" s="193">
        <v>515.23284999999998</v>
      </c>
      <c r="F86" s="169"/>
      <c r="G86" s="170">
        <f>ROUND(E86*F86,2)</f>
        <v>0</v>
      </c>
      <c r="H86" s="169"/>
      <c r="I86" s="170">
        <f>ROUND(E86*H86,2)</f>
        <v>0</v>
      </c>
      <c r="J86" s="169"/>
      <c r="K86" s="170">
        <f>ROUND(E86*J86,2)</f>
        <v>0</v>
      </c>
      <c r="L86" s="170">
        <v>21</v>
      </c>
      <c r="M86" s="170">
        <f>G86*(1+L86/100)</f>
        <v>0</v>
      </c>
      <c r="N86" s="170">
        <v>1</v>
      </c>
      <c r="O86" s="170">
        <f>ROUND(E86*N86,2)</f>
        <v>515.23</v>
      </c>
      <c r="P86" s="170">
        <v>0</v>
      </c>
      <c r="Q86" s="170">
        <f>ROUND(E86*P86,2)</f>
        <v>0</v>
      </c>
      <c r="R86" s="170" t="s">
        <v>307</v>
      </c>
      <c r="S86" s="170" t="s">
        <v>187</v>
      </c>
      <c r="T86" s="171" t="s">
        <v>125</v>
      </c>
      <c r="U86" s="159">
        <v>0</v>
      </c>
      <c r="V86" s="159">
        <f>ROUND(E86*U86,2)</f>
        <v>0</v>
      </c>
      <c r="W86" s="159"/>
      <c r="X86" s="159" t="s">
        <v>308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309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7"/>
      <c r="B87" s="158"/>
      <c r="C87" s="187" t="s">
        <v>317</v>
      </c>
      <c r="D87" s="185"/>
      <c r="E87" s="195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1"/>
      <c r="Z87" s="151"/>
      <c r="AA87" s="151"/>
      <c r="AB87" s="151"/>
      <c r="AC87" s="151"/>
      <c r="AD87" s="151"/>
      <c r="AE87" s="151"/>
      <c r="AF87" s="151"/>
      <c r="AG87" s="151" t="s">
        <v>190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7"/>
      <c r="B88" s="158"/>
      <c r="C88" s="187" t="s">
        <v>486</v>
      </c>
      <c r="D88" s="185"/>
      <c r="E88" s="195">
        <v>515.23285999999996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1"/>
      <c r="Z88" s="151"/>
      <c r="AA88" s="151"/>
      <c r="AB88" s="151"/>
      <c r="AC88" s="151"/>
      <c r="AD88" s="151"/>
      <c r="AE88" s="151"/>
      <c r="AF88" s="151"/>
      <c r="AG88" s="151" t="s">
        <v>190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x14ac:dyDescent="0.2">
      <c r="A89" s="161" t="s">
        <v>120</v>
      </c>
      <c r="B89" s="162" t="s">
        <v>53</v>
      </c>
      <c r="C89" s="179" t="s">
        <v>74</v>
      </c>
      <c r="D89" s="163"/>
      <c r="E89" s="191"/>
      <c r="F89" s="164"/>
      <c r="G89" s="164">
        <f>SUMIF(AG90:AG94,"&lt;&gt;NOR",G90:G94)</f>
        <v>0</v>
      </c>
      <c r="H89" s="164"/>
      <c r="I89" s="164">
        <f>SUM(I90:I94)</f>
        <v>0</v>
      </c>
      <c r="J89" s="164"/>
      <c r="K89" s="164">
        <f>SUM(K90:K94)</f>
        <v>0</v>
      </c>
      <c r="L89" s="164"/>
      <c r="M89" s="164">
        <f>SUM(M90:M94)</f>
        <v>0</v>
      </c>
      <c r="N89" s="164"/>
      <c r="O89" s="164">
        <f>SUM(O90:O94)</f>
        <v>0.26</v>
      </c>
      <c r="P89" s="164"/>
      <c r="Q89" s="164">
        <f>SUM(Q90:Q94)</f>
        <v>0</v>
      </c>
      <c r="R89" s="164"/>
      <c r="S89" s="164"/>
      <c r="T89" s="165"/>
      <c r="U89" s="160"/>
      <c r="V89" s="160">
        <f>SUM(V90:V94)</f>
        <v>37.25</v>
      </c>
      <c r="W89" s="160"/>
      <c r="X89" s="160"/>
      <c r="AG89" t="s">
        <v>121</v>
      </c>
    </row>
    <row r="90" spans="1:60" ht="22.5" outlineLevel="1" x14ac:dyDescent="0.2">
      <c r="A90" s="172">
        <v>30</v>
      </c>
      <c r="B90" s="173" t="s">
        <v>320</v>
      </c>
      <c r="C90" s="180" t="s">
        <v>321</v>
      </c>
      <c r="D90" s="174" t="s">
        <v>215</v>
      </c>
      <c r="E90" s="192">
        <v>286.5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6">
        <v>0</v>
      </c>
      <c r="O90" s="176">
        <f>ROUND(E90*N90,2)</f>
        <v>0</v>
      </c>
      <c r="P90" s="176">
        <v>0</v>
      </c>
      <c r="Q90" s="176">
        <f>ROUND(E90*P90,2)</f>
        <v>0</v>
      </c>
      <c r="R90" s="176" t="s">
        <v>322</v>
      </c>
      <c r="S90" s="176" t="s">
        <v>187</v>
      </c>
      <c r="T90" s="177" t="s">
        <v>125</v>
      </c>
      <c r="U90" s="159">
        <v>5.5E-2</v>
      </c>
      <c r="V90" s="159">
        <f>ROUND(E90*U90,2)</f>
        <v>15.76</v>
      </c>
      <c r="W90" s="159"/>
      <c r="X90" s="159" t="s">
        <v>126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188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66">
        <v>31</v>
      </c>
      <c r="B91" s="167" t="s">
        <v>323</v>
      </c>
      <c r="C91" s="181" t="s">
        <v>324</v>
      </c>
      <c r="D91" s="168" t="s">
        <v>185</v>
      </c>
      <c r="E91" s="193">
        <v>286.5</v>
      </c>
      <c r="F91" s="169"/>
      <c r="G91" s="170">
        <f>ROUND(E91*F91,2)</f>
        <v>0</v>
      </c>
      <c r="H91" s="169"/>
      <c r="I91" s="170">
        <f>ROUND(E91*H91,2)</f>
        <v>0</v>
      </c>
      <c r="J91" s="169"/>
      <c r="K91" s="170">
        <f>ROUND(E91*J91,2)</f>
        <v>0</v>
      </c>
      <c r="L91" s="170">
        <v>21</v>
      </c>
      <c r="M91" s="170">
        <f>G91*(1+L91/100)</f>
        <v>0</v>
      </c>
      <c r="N91" s="170">
        <v>1.8000000000000001E-4</v>
      </c>
      <c r="O91" s="170">
        <f>ROUND(E91*N91,2)</f>
        <v>0.05</v>
      </c>
      <c r="P91" s="170">
        <v>0</v>
      </c>
      <c r="Q91" s="170">
        <f>ROUND(E91*P91,2)</f>
        <v>0</v>
      </c>
      <c r="R91" s="170" t="s">
        <v>325</v>
      </c>
      <c r="S91" s="170" t="s">
        <v>187</v>
      </c>
      <c r="T91" s="171" t="s">
        <v>125</v>
      </c>
      <c r="U91" s="159">
        <v>7.4999999999999997E-2</v>
      </c>
      <c r="V91" s="159">
        <f>ROUND(E91*U91,2)</f>
        <v>21.49</v>
      </c>
      <c r="W91" s="159"/>
      <c r="X91" s="159" t="s">
        <v>126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188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7"/>
      <c r="B92" s="158"/>
      <c r="C92" s="259" t="s">
        <v>326</v>
      </c>
      <c r="D92" s="260"/>
      <c r="E92" s="260"/>
      <c r="F92" s="260"/>
      <c r="G92" s="260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1"/>
      <c r="Z92" s="151"/>
      <c r="AA92" s="151"/>
      <c r="AB92" s="151"/>
      <c r="AC92" s="151"/>
      <c r="AD92" s="151"/>
      <c r="AE92" s="151"/>
      <c r="AF92" s="151"/>
      <c r="AG92" s="151" t="s">
        <v>218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2">
        <v>32</v>
      </c>
      <c r="B93" s="173" t="s">
        <v>327</v>
      </c>
      <c r="C93" s="180" t="s">
        <v>328</v>
      </c>
      <c r="D93" s="174" t="s">
        <v>215</v>
      </c>
      <c r="E93" s="192">
        <v>315.14999999999998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6">
        <v>4.8000000000000001E-4</v>
      </c>
      <c r="O93" s="176">
        <f>ROUND(E93*N93,2)</f>
        <v>0.15</v>
      </c>
      <c r="P93" s="176">
        <v>0</v>
      </c>
      <c r="Q93" s="176">
        <f>ROUND(E93*P93,2)</f>
        <v>0</v>
      </c>
      <c r="R93" s="176" t="s">
        <v>307</v>
      </c>
      <c r="S93" s="176" t="s">
        <v>187</v>
      </c>
      <c r="T93" s="177" t="s">
        <v>329</v>
      </c>
      <c r="U93" s="159">
        <v>0</v>
      </c>
      <c r="V93" s="159">
        <f>ROUND(E93*U93,2)</f>
        <v>0</v>
      </c>
      <c r="W93" s="159"/>
      <c r="X93" s="159" t="s">
        <v>308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309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ht="22.5" outlineLevel="1" x14ac:dyDescent="0.2">
      <c r="A94" s="172">
        <v>33</v>
      </c>
      <c r="B94" s="173" t="s">
        <v>330</v>
      </c>
      <c r="C94" s="180" t="s">
        <v>331</v>
      </c>
      <c r="D94" s="174" t="s">
        <v>185</v>
      </c>
      <c r="E94" s="192">
        <v>315.14999999999998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6">
        <v>2.0000000000000001E-4</v>
      </c>
      <c r="O94" s="176">
        <f>ROUND(E94*N94,2)</f>
        <v>0.06</v>
      </c>
      <c r="P94" s="176">
        <v>0</v>
      </c>
      <c r="Q94" s="176">
        <f>ROUND(E94*P94,2)</f>
        <v>0</v>
      </c>
      <c r="R94" s="176" t="s">
        <v>307</v>
      </c>
      <c r="S94" s="176" t="s">
        <v>187</v>
      </c>
      <c r="T94" s="177" t="s">
        <v>329</v>
      </c>
      <c r="U94" s="159">
        <v>0</v>
      </c>
      <c r="V94" s="159">
        <f>ROUND(E94*U94,2)</f>
        <v>0</v>
      </c>
      <c r="W94" s="159"/>
      <c r="X94" s="159" t="s">
        <v>308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309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x14ac:dyDescent="0.2">
      <c r="A95" s="161" t="s">
        <v>120</v>
      </c>
      <c r="B95" s="162" t="s">
        <v>57</v>
      </c>
      <c r="C95" s="179" t="s">
        <v>75</v>
      </c>
      <c r="D95" s="163"/>
      <c r="E95" s="191"/>
      <c r="F95" s="164"/>
      <c r="G95" s="164">
        <f>SUMIF(AG96:AG97,"&lt;&gt;NOR",G96:G97)</f>
        <v>0</v>
      </c>
      <c r="H95" s="164"/>
      <c r="I95" s="164">
        <f>SUM(I96:I97)</f>
        <v>0</v>
      </c>
      <c r="J95" s="164"/>
      <c r="K95" s="164">
        <f>SUM(K96:K97)</f>
        <v>0</v>
      </c>
      <c r="L95" s="164"/>
      <c r="M95" s="164">
        <f>SUM(M96:M97)</f>
        <v>0</v>
      </c>
      <c r="N95" s="164"/>
      <c r="O95" s="164">
        <f>SUM(O96:O97)</f>
        <v>59.59</v>
      </c>
      <c r="P95" s="164"/>
      <c r="Q95" s="164">
        <f>SUM(Q96:Q97)</f>
        <v>0</v>
      </c>
      <c r="R95" s="164"/>
      <c r="S95" s="164"/>
      <c r="T95" s="165"/>
      <c r="U95" s="160"/>
      <c r="V95" s="160">
        <f>SUM(V96:V97)</f>
        <v>41.51</v>
      </c>
      <c r="W95" s="160"/>
      <c r="X95" s="160"/>
      <c r="AG95" t="s">
        <v>121</v>
      </c>
    </row>
    <row r="96" spans="1:60" outlineLevel="1" x14ac:dyDescent="0.2">
      <c r="A96" s="166">
        <v>34</v>
      </c>
      <c r="B96" s="167" t="s">
        <v>332</v>
      </c>
      <c r="C96" s="181" t="s">
        <v>333</v>
      </c>
      <c r="D96" s="168" t="s">
        <v>223</v>
      </c>
      <c r="E96" s="193">
        <v>31.515000000000001</v>
      </c>
      <c r="F96" s="169"/>
      <c r="G96" s="170">
        <f>ROUND(E96*F96,2)</f>
        <v>0</v>
      </c>
      <c r="H96" s="169"/>
      <c r="I96" s="170">
        <f>ROUND(E96*H96,2)</f>
        <v>0</v>
      </c>
      <c r="J96" s="169"/>
      <c r="K96" s="170">
        <f>ROUND(E96*J96,2)</f>
        <v>0</v>
      </c>
      <c r="L96" s="170">
        <v>21</v>
      </c>
      <c r="M96" s="170">
        <f>G96*(1+L96/100)</f>
        <v>0</v>
      </c>
      <c r="N96" s="170">
        <v>1.8907700000000001</v>
      </c>
      <c r="O96" s="170">
        <f>ROUND(E96*N96,2)</f>
        <v>59.59</v>
      </c>
      <c r="P96" s="170">
        <v>0</v>
      </c>
      <c r="Q96" s="170">
        <f>ROUND(E96*P96,2)</f>
        <v>0</v>
      </c>
      <c r="R96" s="170" t="s">
        <v>322</v>
      </c>
      <c r="S96" s="170" t="s">
        <v>187</v>
      </c>
      <c r="T96" s="171" t="s">
        <v>125</v>
      </c>
      <c r="U96" s="159">
        <v>1.3169999999999999</v>
      </c>
      <c r="V96" s="159">
        <f>ROUND(E96*U96,2)</f>
        <v>41.51</v>
      </c>
      <c r="W96" s="159"/>
      <c r="X96" s="159" t="s">
        <v>126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188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7"/>
      <c r="B97" s="158"/>
      <c r="C97" s="259" t="s">
        <v>334</v>
      </c>
      <c r="D97" s="260"/>
      <c r="E97" s="260"/>
      <c r="F97" s="260"/>
      <c r="G97" s="260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1"/>
      <c r="Z97" s="151"/>
      <c r="AA97" s="151"/>
      <c r="AB97" s="151"/>
      <c r="AC97" s="151"/>
      <c r="AD97" s="151"/>
      <c r="AE97" s="151"/>
      <c r="AF97" s="151"/>
      <c r="AG97" s="151" t="s">
        <v>218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x14ac:dyDescent="0.2">
      <c r="A98" s="161" t="s">
        <v>120</v>
      </c>
      <c r="B98" s="162" t="s">
        <v>59</v>
      </c>
      <c r="C98" s="179" t="s">
        <v>76</v>
      </c>
      <c r="D98" s="163"/>
      <c r="E98" s="191"/>
      <c r="F98" s="164"/>
      <c r="G98" s="164">
        <f>SUMIF(AG99:AG117,"&lt;&gt;NOR",G99:G117)</f>
        <v>0</v>
      </c>
      <c r="H98" s="164"/>
      <c r="I98" s="164">
        <f>SUM(I99:I117)</f>
        <v>0</v>
      </c>
      <c r="J98" s="164"/>
      <c r="K98" s="164">
        <f>SUM(K99:K117)</f>
        <v>0</v>
      </c>
      <c r="L98" s="164"/>
      <c r="M98" s="164">
        <f>SUM(M99:M117)</f>
        <v>0</v>
      </c>
      <c r="N98" s="164"/>
      <c r="O98" s="164">
        <f>SUM(O99:O117)</f>
        <v>998.18999999999994</v>
      </c>
      <c r="P98" s="164"/>
      <c r="Q98" s="164">
        <f>SUM(Q99:Q117)</f>
        <v>0</v>
      </c>
      <c r="R98" s="164"/>
      <c r="S98" s="164"/>
      <c r="T98" s="165"/>
      <c r="U98" s="160"/>
      <c r="V98" s="160">
        <f>SUM(V99:V117)</f>
        <v>209.51999999999998</v>
      </c>
      <c r="W98" s="160"/>
      <c r="X98" s="160"/>
      <c r="AG98" t="s">
        <v>121</v>
      </c>
    </row>
    <row r="99" spans="1:60" ht="22.5" outlineLevel="1" x14ac:dyDescent="0.2">
      <c r="A99" s="166">
        <v>35</v>
      </c>
      <c r="B99" s="167" t="s">
        <v>335</v>
      </c>
      <c r="C99" s="181" t="s">
        <v>336</v>
      </c>
      <c r="D99" s="168" t="s">
        <v>185</v>
      </c>
      <c r="E99" s="193">
        <v>773.55</v>
      </c>
      <c r="F99" s="169"/>
      <c r="G99" s="170">
        <f>ROUND(E99*F99,2)</f>
        <v>0</v>
      </c>
      <c r="H99" s="169"/>
      <c r="I99" s="170">
        <f>ROUND(E99*H99,2)</f>
        <v>0</v>
      </c>
      <c r="J99" s="169"/>
      <c r="K99" s="170">
        <f>ROUND(E99*J99,2)</f>
        <v>0</v>
      </c>
      <c r="L99" s="170">
        <v>21</v>
      </c>
      <c r="M99" s="170">
        <f>G99*(1+L99/100)</f>
        <v>0</v>
      </c>
      <c r="N99" s="170">
        <v>0.126</v>
      </c>
      <c r="O99" s="170">
        <f>ROUND(E99*N99,2)</f>
        <v>97.47</v>
      </c>
      <c r="P99" s="170">
        <v>0</v>
      </c>
      <c r="Q99" s="170">
        <f>ROUND(E99*P99,2)</f>
        <v>0</v>
      </c>
      <c r="R99" s="170" t="s">
        <v>186</v>
      </c>
      <c r="S99" s="170" t="s">
        <v>187</v>
      </c>
      <c r="T99" s="171" t="s">
        <v>125</v>
      </c>
      <c r="U99" s="159">
        <v>2.1000000000000001E-2</v>
      </c>
      <c r="V99" s="159">
        <f>ROUND(E99*U99,2)</f>
        <v>16.239999999999998</v>
      </c>
      <c r="W99" s="159"/>
      <c r="X99" s="159" t="s">
        <v>126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188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7"/>
      <c r="B100" s="158"/>
      <c r="C100" s="187" t="s">
        <v>189</v>
      </c>
      <c r="D100" s="185"/>
      <c r="E100" s="195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190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187" t="s">
        <v>474</v>
      </c>
      <c r="D101" s="185"/>
      <c r="E101" s="195">
        <v>773.55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190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66">
        <v>36</v>
      </c>
      <c r="B102" s="167" t="s">
        <v>337</v>
      </c>
      <c r="C102" s="181" t="s">
        <v>338</v>
      </c>
      <c r="D102" s="168" t="s">
        <v>185</v>
      </c>
      <c r="E102" s="193">
        <v>619.85</v>
      </c>
      <c r="F102" s="169"/>
      <c r="G102" s="170">
        <f>ROUND(E102*F102,2)</f>
        <v>0</v>
      </c>
      <c r="H102" s="169"/>
      <c r="I102" s="170">
        <f>ROUND(E102*H102,2)</f>
        <v>0</v>
      </c>
      <c r="J102" s="169"/>
      <c r="K102" s="170">
        <f>ROUND(E102*J102,2)</f>
        <v>0</v>
      </c>
      <c r="L102" s="170">
        <v>21</v>
      </c>
      <c r="M102" s="170">
        <f>G102*(1+L102/100)</f>
        <v>0</v>
      </c>
      <c r="N102" s="170">
        <v>0.1764</v>
      </c>
      <c r="O102" s="170">
        <f>ROUND(E102*N102,2)</f>
        <v>109.34</v>
      </c>
      <c r="P102" s="170">
        <v>0</v>
      </c>
      <c r="Q102" s="170">
        <f>ROUND(E102*P102,2)</f>
        <v>0</v>
      </c>
      <c r="R102" s="170" t="s">
        <v>186</v>
      </c>
      <c r="S102" s="170" t="s">
        <v>187</v>
      </c>
      <c r="T102" s="171" t="s">
        <v>125</v>
      </c>
      <c r="U102" s="159">
        <v>2.4E-2</v>
      </c>
      <c r="V102" s="159">
        <f>ROUND(E102*U102,2)</f>
        <v>14.88</v>
      </c>
      <c r="W102" s="159"/>
      <c r="X102" s="159" t="s">
        <v>126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188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7"/>
      <c r="B103" s="158"/>
      <c r="C103" s="187" t="s">
        <v>189</v>
      </c>
      <c r="D103" s="185"/>
      <c r="E103" s="195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190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7"/>
      <c r="B104" s="158"/>
      <c r="C104" s="187" t="s">
        <v>339</v>
      </c>
      <c r="D104" s="185"/>
      <c r="E104" s="195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190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7"/>
      <c r="B105" s="158"/>
      <c r="C105" s="187" t="s">
        <v>189</v>
      </c>
      <c r="D105" s="185"/>
      <c r="E105" s="195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190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7"/>
      <c r="B106" s="158"/>
      <c r="C106" s="187" t="s">
        <v>475</v>
      </c>
      <c r="D106" s="185"/>
      <c r="E106" s="195">
        <v>619.85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190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 x14ac:dyDescent="0.2">
      <c r="A107" s="166">
        <v>37</v>
      </c>
      <c r="B107" s="167" t="s">
        <v>340</v>
      </c>
      <c r="C107" s="181" t="s">
        <v>341</v>
      </c>
      <c r="D107" s="168" t="s">
        <v>185</v>
      </c>
      <c r="E107" s="193">
        <v>404.25</v>
      </c>
      <c r="F107" s="169"/>
      <c r="G107" s="170">
        <f>ROUND(E107*F107,2)</f>
        <v>0</v>
      </c>
      <c r="H107" s="169"/>
      <c r="I107" s="170">
        <f>ROUND(E107*H107,2)</f>
        <v>0</v>
      </c>
      <c r="J107" s="169"/>
      <c r="K107" s="170">
        <f>ROUND(E107*J107,2)</f>
        <v>0</v>
      </c>
      <c r="L107" s="170">
        <v>21</v>
      </c>
      <c r="M107" s="170">
        <f>G107*(1+L107/100)</f>
        <v>0</v>
      </c>
      <c r="N107" s="170">
        <v>0.378</v>
      </c>
      <c r="O107" s="170">
        <f>ROUND(E107*N107,2)</f>
        <v>152.81</v>
      </c>
      <c r="P107" s="170">
        <v>0</v>
      </c>
      <c r="Q107" s="170">
        <f>ROUND(E107*P107,2)</f>
        <v>0</v>
      </c>
      <c r="R107" s="170" t="s">
        <v>186</v>
      </c>
      <c r="S107" s="170" t="s">
        <v>187</v>
      </c>
      <c r="T107" s="171" t="s">
        <v>125</v>
      </c>
      <c r="U107" s="159">
        <v>2.5999999999999999E-2</v>
      </c>
      <c r="V107" s="159">
        <f>ROUND(E107*U107,2)</f>
        <v>10.51</v>
      </c>
      <c r="W107" s="159"/>
      <c r="X107" s="159" t="s">
        <v>126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188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7"/>
      <c r="B108" s="158"/>
      <c r="C108" s="187" t="s">
        <v>189</v>
      </c>
      <c r="D108" s="185"/>
      <c r="E108" s="195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190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7"/>
      <c r="B109" s="158"/>
      <c r="C109" s="187" t="s">
        <v>477</v>
      </c>
      <c r="D109" s="185"/>
      <c r="E109" s="195">
        <v>404.25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190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ht="22.5" outlineLevel="1" x14ac:dyDescent="0.2">
      <c r="A110" s="172">
        <v>38</v>
      </c>
      <c r="B110" s="173" t="s">
        <v>342</v>
      </c>
      <c r="C110" s="180" t="s">
        <v>343</v>
      </c>
      <c r="D110" s="174" t="s">
        <v>185</v>
      </c>
      <c r="E110" s="192">
        <v>296.45</v>
      </c>
      <c r="F110" s="175"/>
      <c r="G110" s="176">
        <f>ROUND(E110*F110,2)</f>
        <v>0</v>
      </c>
      <c r="H110" s="175"/>
      <c r="I110" s="176">
        <f>ROUND(E110*H110,2)</f>
        <v>0</v>
      </c>
      <c r="J110" s="175"/>
      <c r="K110" s="176">
        <f>ROUND(E110*J110,2)</f>
        <v>0</v>
      </c>
      <c r="L110" s="176">
        <v>21</v>
      </c>
      <c r="M110" s="176">
        <f>G110*(1+L110/100)</f>
        <v>0</v>
      </c>
      <c r="N110" s="176">
        <v>0.55125000000000002</v>
      </c>
      <c r="O110" s="176">
        <f>ROUND(E110*N110,2)</f>
        <v>163.41999999999999</v>
      </c>
      <c r="P110" s="176">
        <v>0</v>
      </c>
      <c r="Q110" s="176">
        <f>ROUND(E110*P110,2)</f>
        <v>0</v>
      </c>
      <c r="R110" s="176" t="s">
        <v>186</v>
      </c>
      <c r="S110" s="176" t="s">
        <v>187</v>
      </c>
      <c r="T110" s="177" t="s">
        <v>125</v>
      </c>
      <c r="U110" s="159">
        <v>2.7E-2</v>
      </c>
      <c r="V110" s="159">
        <f>ROUND(E110*U110,2)</f>
        <v>8</v>
      </c>
      <c r="W110" s="159"/>
      <c r="X110" s="159" t="s">
        <v>126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188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66">
        <v>39</v>
      </c>
      <c r="B111" s="167" t="s">
        <v>347</v>
      </c>
      <c r="C111" s="181" t="s">
        <v>348</v>
      </c>
      <c r="D111" s="168" t="s">
        <v>185</v>
      </c>
      <c r="E111" s="193">
        <v>512.04999999999995</v>
      </c>
      <c r="F111" s="169"/>
      <c r="G111" s="170">
        <f>ROUND(E111*F111,2)</f>
        <v>0</v>
      </c>
      <c r="H111" s="169"/>
      <c r="I111" s="170">
        <f>ROUND(E111*H111,2)</f>
        <v>0</v>
      </c>
      <c r="J111" s="169"/>
      <c r="K111" s="170">
        <f>ROUND(E111*J111,2)</f>
        <v>0</v>
      </c>
      <c r="L111" s="170">
        <v>21</v>
      </c>
      <c r="M111" s="170">
        <f>G111*(1+L111/100)</f>
        <v>0</v>
      </c>
      <c r="N111" s="170">
        <v>0.21099999999999999</v>
      </c>
      <c r="O111" s="170">
        <f>ROUND(E111*N111,2)</f>
        <v>108.04</v>
      </c>
      <c r="P111" s="170">
        <v>0</v>
      </c>
      <c r="Q111" s="170">
        <f>ROUND(E111*P111,2)</f>
        <v>0</v>
      </c>
      <c r="R111" s="170" t="s">
        <v>186</v>
      </c>
      <c r="S111" s="170" t="s">
        <v>187</v>
      </c>
      <c r="T111" s="171" t="s">
        <v>125</v>
      </c>
      <c r="U111" s="159">
        <v>7.1999999999999995E-2</v>
      </c>
      <c r="V111" s="159">
        <f>ROUND(E111*U111,2)</f>
        <v>36.869999999999997</v>
      </c>
      <c r="W111" s="159"/>
      <c r="X111" s="159" t="s">
        <v>126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188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7"/>
      <c r="B112" s="158"/>
      <c r="C112" s="259" t="s">
        <v>349</v>
      </c>
      <c r="D112" s="260"/>
      <c r="E112" s="260"/>
      <c r="F112" s="260"/>
      <c r="G112" s="260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218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66">
        <v>40</v>
      </c>
      <c r="B113" s="167" t="s">
        <v>344</v>
      </c>
      <c r="C113" s="181" t="s">
        <v>345</v>
      </c>
      <c r="D113" s="168" t="s">
        <v>185</v>
      </c>
      <c r="E113" s="193">
        <v>404.25</v>
      </c>
      <c r="F113" s="169"/>
      <c r="G113" s="170">
        <f>ROUND(E113*F113,2)</f>
        <v>0</v>
      </c>
      <c r="H113" s="169"/>
      <c r="I113" s="170">
        <f>ROUND(E113*H113,2)</f>
        <v>0</v>
      </c>
      <c r="J113" s="169"/>
      <c r="K113" s="170">
        <f>ROUND(E113*J113,2)</f>
        <v>0</v>
      </c>
      <c r="L113" s="170">
        <v>21</v>
      </c>
      <c r="M113" s="170">
        <f>G113*(1+L113/100)</f>
        <v>0</v>
      </c>
      <c r="N113" s="170">
        <v>0.38313999999999998</v>
      </c>
      <c r="O113" s="170">
        <f>ROUND(E113*N113,2)</f>
        <v>154.88</v>
      </c>
      <c r="P113" s="170">
        <v>0</v>
      </c>
      <c r="Q113" s="170">
        <f>ROUND(E113*P113,2)</f>
        <v>0</v>
      </c>
      <c r="R113" s="170" t="s">
        <v>186</v>
      </c>
      <c r="S113" s="170" t="s">
        <v>187</v>
      </c>
      <c r="T113" s="171" t="s">
        <v>125</v>
      </c>
      <c r="U113" s="159">
        <v>2.5999999999999999E-2</v>
      </c>
      <c r="V113" s="159">
        <f>ROUND(E113*U113,2)</f>
        <v>10.51</v>
      </c>
      <c r="W113" s="159"/>
      <c r="X113" s="159" t="s">
        <v>126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188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7"/>
      <c r="B114" s="158"/>
      <c r="C114" s="259" t="s">
        <v>346</v>
      </c>
      <c r="D114" s="260"/>
      <c r="E114" s="260"/>
      <c r="F114" s="260"/>
      <c r="G114" s="260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218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 x14ac:dyDescent="0.2">
      <c r="A115" s="172">
        <v>41</v>
      </c>
      <c r="B115" s="173" t="s">
        <v>350</v>
      </c>
      <c r="C115" s="180" t="s">
        <v>351</v>
      </c>
      <c r="D115" s="174" t="s">
        <v>185</v>
      </c>
      <c r="E115" s="192">
        <v>1131.9000000000001</v>
      </c>
      <c r="F115" s="175"/>
      <c r="G115" s="176">
        <f>ROUND(E115*F115,2)</f>
        <v>0</v>
      </c>
      <c r="H115" s="175"/>
      <c r="I115" s="176">
        <f>ROUND(E115*H115,2)</f>
        <v>0</v>
      </c>
      <c r="J115" s="175"/>
      <c r="K115" s="176">
        <f>ROUND(E115*J115,2)</f>
        <v>0</v>
      </c>
      <c r="L115" s="176">
        <v>21</v>
      </c>
      <c r="M115" s="176">
        <f>G115*(1+L115/100)</f>
        <v>0</v>
      </c>
      <c r="N115" s="176">
        <v>6.0999999999999997E-4</v>
      </c>
      <c r="O115" s="176">
        <f>ROUND(E115*N115,2)</f>
        <v>0.69</v>
      </c>
      <c r="P115" s="176">
        <v>0</v>
      </c>
      <c r="Q115" s="176">
        <f>ROUND(E115*P115,2)</f>
        <v>0</v>
      </c>
      <c r="R115" s="176" t="s">
        <v>186</v>
      </c>
      <c r="S115" s="176" t="s">
        <v>187</v>
      </c>
      <c r="T115" s="177" t="s">
        <v>125</v>
      </c>
      <c r="U115" s="159">
        <v>2E-3</v>
      </c>
      <c r="V115" s="159">
        <f>ROUND(E115*U115,2)</f>
        <v>2.2599999999999998</v>
      </c>
      <c r="W115" s="159"/>
      <c r="X115" s="159" t="s">
        <v>126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188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72">
        <v>42</v>
      </c>
      <c r="B116" s="173" t="s">
        <v>352</v>
      </c>
      <c r="C116" s="180" t="s">
        <v>353</v>
      </c>
      <c r="D116" s="174" t="s">
        <v>185</v>
      </c>
      <c r="E116" s="192">
        <v>619.85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6">
        <v>0.17946000000000001</v>
      </c>
      <c r="O116" s="176">
        <f>ROUND(E116*N116,2)</f>
        <v>111.24</v>
      </c>
      <c r="P116" s="176">
        <v>0</v>
      </c>
      <c r="Q116" s="176">
        <f>ROUND(E116*P116,2)</f>
        <v>0</v>
      </c>
      <c r="R116" s="176" t="s">
        <v>186</v>
      </c>
      <c r="S116" s="176" t="s">
        <v>187</v>
      </c>
      <c r="T116" s="177" t="s">
        <v>125</v>
      </c>
      <c r="U116" s="159">
        <v>8.7999999999999995E-2</v>
      </c>
      <c r="V116" s="159">
        <f>ROUND(E116*U116,2)</f>
        <v>54.55</v>
      </c>
      <c r="W116" s="159"/>
      <c r="X116" s="159" t="s">
        <v>126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188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1" x14ac:dyDescent="0.2">
      <c r="A117" s="172">
        <v>43</v>
      </c>
      <c r="B117" s="173" t="s">
        <v>354</v>
      </c>
      <c r="C117" s="180" t="s">
        <v>355</v>
      </c>
      <c r="D117" s="174" t="s">
        <v>185</v>
      </c>
      <c r="E117" s="192">
        <v>773.55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6">
        <v>0.12966</v>
      </c>
      <c r="O117" s="176">
        <f>ROUND(E117*N117,2)</f>
        <v>100.3</v>
      </c>
      <c r="P117" s="176">
        <v>0</v>
      </c>
      <c r="Q117" s="176">
        <f>ROUND(E117*P117,2)</f>
        <v>0</v>
      </c>
      <c r="R117" s="176" t="s">
        <v>186</v>
      </c>
      <c r="S117" s="176" t="s">
        <v>187</v>
      </c>
      <c r="T117" s="177" t="s">
        <v>125</v>
      </c>
      <c r="U117" s="159">
        <v>7.1999999999999995E-2</v>
      </c>
      <c r="V117" s="159">
        <f>ROUND(E117*U117,2)</f>
        <v>55.7</v>
      </c>
      <c r="W117" s="159"/>
      <c r="X117" s="159" t="s">
        <v>126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188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x14ac:dyDescent="0.2">
      <c r="A118" s="161" t="s">
        <v>120</v>
      </c>
      <c r="B118" s="162" t="s">
        <v>77</v>
      </c>
      <c r="C118" s="179" t="s">
        <v>78</v>
      </c>
      <c r="D118" s="163"/>
      <c r="E118" s="191"/>
      <c r="F118" s="164"/>
      <c r="G118" s="164">
        <f>SUMIF(AG119:AG148,"&lt;&gt;NOR",G119:G148)</f>
        <v>0</v>
      </c>
      <c r="H118" s="164"/>
      <c r="I118" s="164">
        <f>SUM(I119:I148)</f>
        <v>0</v>
      </c>
      <c r="J118" s="164"/>
      <c r="K118" s="164">
        <f>SUM(K119:K148)</f>
        <v>0</v>
      </c>
      <c r="L118" s="164"/>
      <c r="M118" s="164">
        <f>SUM(M119:M148)</f>
        <v>0</v>
      </c>
      <c r="N118" s="164"/>
      <c r="O118" s="164">
        <f>SUM(O119:O148)</f>
        <v>28.57</v>
      </c>
      <c r="P118" s="164"/>
      <c r="Q118" s="164">
        <f>SUM(Q119:Q148)</f>
        <v>0</v>
      </c>
      <c r="R118" s="164"/>
      <c r="S118" s="164"/>
      <c r="T118" s="165"/>
      <c r="U118" s="160"/>
      <c r="V118" s="160">
        <f>SUM(V119:V148)</f>
        <v>173.49</v>
      </c>
      <c r="W118" s="160"/>
      <c r="X118" s="160"/>
      <c r="AG118" t="s">
        <v>121</v>
      </c>
    </row>
    <row r="119" spans="1:60" outlineLevel="1" x14ac:dyDescent="0.2">
      <c r="A119" s="166">
        <v>44</v>
      </c>
      <c r="B119" s="167" t="s">
        <v>356</v>
      </c>
      <c r="C119" s="181" t="s">
        <v>357</v>
      </c>
      <c r="D119" s="168" t="s">
        <v>215</v>
      </c>
      <c r="E119" s="193">
        <v>226</v>
      </c>
      <c r="F119" s="169"/>
      <c r="G119" s="170">
        <f>ROUND(E119*F119,2)</f>
        <v>0</v>
      </c>
      <c r="H119" s="169"/>
      <c r="I119" s="170">
        <f>ROUND(E119*H119,2)</f>
        <v>0</v>
      </c>
      <c r="J119" s="169"/>
      <c r="K119" s="170">
        <f>ROUND(E119*J119,2)</f>
        <v>0</v>
      </c>
      <c r="L119" s="170">
        <v>21</v>
      </c>
      <c r="M119" s="170">
        <f>G119*(1+L119/100)</f>
        <v>0</v>
      </c>
      <c r="N119" s="170">
        <v>1.0000000000000001E-5</v>
      </c>
      <c r="O119" s="170">
        <f>ROUND(E119*N119,2)</f>
        <v>0</v>
      </c>
      <c r="P119" s="170">
        <v>0</v>
      </c>
      <c r="Q119" s="170">
        <f>ROUND(E119*P119,2)</f>
        <v>0</v>
      </c>
      <c r="R119" s="170" t="s">
        <v>322</v>
      </c>
      <c r="S119" s="170" t="s">
        <v>187</v>
      </c>
      <c r="T119" s="171" t="s">
        <v>125</v>
      </c>
      <c r="U119" s="159">
        <v>9.7000000000000003E-2</v>
      </c>
      <c r="V119" s="159">
        <f>ROUND(E119*U119,2)</f>
        <v>21.92</v>
      </c>
      <c r="W119" s="159"/>
      <c r="X119" s="159" t="s">
        <v>126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127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7"/>
      <c r="B120" s="158"/>
      <c r="C120" s="259" t="s">
        <v>358</v>
      </c>
      <c r="D120" s="260"/>
      <c r="E120" s="260"/>
      <c r="F120" s="260"/>
      <c r="G120" s="260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218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2.5" outlineLevel="1" x14ac:dyDescent="0.2">
      <c r="A121" s="166">
        <v>45</v>
      </c>
      <c r="B121" s="167" t="s">
        <v>364</v>
      </c>
      <c r="C121" s="181" t="s">
        <v>365</v>
      </c>
      <c r="D121" s="168" t="s">
        <v>215</v>
      </c>
      <c r="E121" s="193">
        <v>226</v>
      </c>
      <c r="F121" s="169"/>
      <c r="G121" s="170">
        <f>ROUND(E121*F121,2)</f>
        <v>0</v>
      </c>
      <c r="H121" s="169"/>
      <c r="I121" s="170">
        <f>ROUND(E121*H121,2)</f>
        <v>0</v>
      </c>
      <c r="J121" s="169"/>
      <c r="K121" s="170">
        <f>ROUND(E121*J121,2)</f>
        <v>0</v>
      </c>
      <c r="L121" s="170">
        <v>21</v>
      </c>
      <c r="M121" s="170">
        <f>G121*(1+L121/100)</f>
        <v>0</v>
      </c>
      <c r="N121" s="170">
        <v>0</v>
      </c>
      <c r="O121" s="170">
        <f>ROUND(E121*N121,2)</f>
        <v>0</v>
      </c>
      <c r="P121" s="170">
        <v>0</v>
      </c>
      <c r="Q121" s="170">
        <f>ROUND(E121*P121,2)</f>
        <v>0</v>
      </c>
      <c r="R121" s="170" t="s">
        <v>322</v>
      </c>
      <c r="S121" s="170" t="s">
        <v>187</v>
      </c>
      <c r="T121" s="171" t="s">
        <v>125</v>
      </c>
      <c r="U121" s="159">
        <v>7.9000000000000001E-2</v>
      </c>
      <c r="V121" s="159">
        <f>ROUND(E121*U121,2)</f>
        <v>17.850000000000001</v>
      </c>
      <c r="W121" s="159"/>
      <c r="X121" s="159" t="s">
        <v>126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127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7"/>
      <c r="B122" s="158"/>
      <c r="C122" s="259" t="s">
        <v>366</v>
      </c>
      <c r="D122" s="260"/>
      <c r="E122" s="260"/>
      <c r="F122" s="260"/>
      <c r="G122" s="260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218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33.75" outlineLevel="1" x14ac:dyDescent="0.2">
      <c r="A123" s="166">
        <v>46</v>
      </c>
      <c r="B123" s="167" t="s">
        <v>367</v>
      </c>
      <c r="C123" s="181" t="s">
        <v>368</v>
      </c>
      <c r="D123" s="168" t="s">
        <v>369</v>
      </c>
      <c r="E123" s="193">
        <v>8</v>
      </c>
      <c r="F123" s="169"/>
      <c r="G123" s="170">
        <f>ROUND(E123*F123,2)</f>
        <v>0</v>
      </c>
      <c r="H123" s="169"/>
      <c r="I123" s="170">
        <f>ROUND(E123*H123,2)</f>
        <v>0</v>
      </c>
      <c r="J123" s="169"/>
      <c r="K123" s="170">
        <f>ROUND(E123*J123,2)</f>
        <v>0</v>
      </c>
      <c r="L123" s="170">
        <v>21</v>
      </c>
      <c r="M123" s="170">
        <f>G123*(1+L123/100)</f>
        <v>0</v>
      </c>
      <c r="N123" s="170">
        <v>1.2999999999999999E-4</v>
      </c>
      <c r="O123" s="170">
        <f>ROUND(E123*N123,2)</f>
        <v>0</v>
      </c>
      <c r="P123" s="170">
        <v>0</v>
      </c>
      <c r="Q123" s="170">
        <f>ROUND(E123*P123,2)</f>
        <v>0</v>
      </c>
      <c r="R123" s="170" t="s">
        <v>322</v>
      </c>
      <c r="S123" s="170" t="s">
        <v>187</v>
      </c>
      <c r="T123" s="171" t="s">
        <v>125</v>
      </c>
      <c r="U123" s="159">
        <v>7.5</v>
      </c>
      <c r="V123" s="159">
        <f>ROUND(E123*U123,2)</f>
        <v>60</v>
      </c>
      <c r="W123" s="159"/>
      <c r="X123" s="159" t="s">
        <v>126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127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7"/>
      <c r="B124" s="158"/>
      <c r="C124" s="259" t="s">
        <v>366</v>
      </c>
      <c r="D124" s="260"/>
      <c r="E124" s="260"/>
      <c r="F124" s="260"/>
      <c r="G124" s="260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218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72">
        <v>47</v>
      </c>
      <c r="B125" s="173" t="s">
        <v>370</v>
      </c>
      <c r="C125" s="180" t="s">
        <v>371</v>
      </c>
      <c r="D125" s="174" t="s">
        <v>215</v>
      </c>
      <c r="E125" s="192">
        <v>226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6">
        <v>0</v>
      </c>
      <c r="O125" s="176">
        <f>ROUND(E125*N125,2)</f>
        <v>0</v>
      </c>
      <c r="P125" s="176">
        <v>0</v>
      </c>
      <c r="Q125" s="176">
        <f>ROUND(E125*P125,2)</f>
        <v>0</v>
      </c>
      <c r="R125" s="176" t="s">
        <v>322</v>
      </c>
      <c r="S125" s="176" t="s">
        <v>187</v>
      </c>
      <c r="T125" s="177" t="s">
        <v>125</v>
      </c>
      <c r="U125" s="159">
        <v>3.1E-2</v>
      </c>
      <c r="V125" s="159">
        <f>ROUND(E125*U125,2)</f>
        <v>7.01</v>
      </c>
      <c r="W125" s="159"/>
      <c r="X125" s="159" t="s">
        <v>126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127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66">
        <v>48</v>
      </c>
      <c r="B126" s="167" t="s">
        <v>372</v>
      </c>
      <c r="C126" s="181" t="s">
        <v>373</v>
      </c>
      <c r="D126" s="168" t="s">
        <v>361</v>
      </c>
      <c r="E126" s="193">
        <v>21</v>
      </c>
      <c r="F126" s="169"/>
      <c r="G126" s="170">
        <f>ROUND(E126*F126,2)</f>
        <v>0</v>
      </c>
      <c r="H126" s="169"/>
      <c r="I126" s="170">
        <f>ROUND(E126*H126,2)</f>
        <v>0</v>
      </c>
      <c r="J126" s="169"/>
      <c r="K126" s="170">
        <f>ROUND(E126*J126,2)</f>
        <v>0</v>
      </c>
      <c r="L126" s="170">
        <v>21</v>
      </c>
      <c r="M126" s="170">
        <f>G126*(1+L126/100)</f>
        <v>0</v>
      </c>
      <c r="N126" s="170">
        <v>0</v>
      </c>
      <c r="O126" s="170">
        <f>ROUND(E126*N126,2)</f>
        <v>0</v>
      </c>
      <c r="P126" s="170">
        <v>0</v>
      </c>
      <c r="Q126" s="170">
        <f>ROUND(E126*P126,2)</f>
        <v>0</v>
      </c>
      <c r="R126" s="170" t="s">
        <v>322</v>
      </c>
      <c r="S126" s="170" t="s">
        <v>187</v>
      </c>
      <c r="T126" s="171" t="s">
        <v>125</v>
      </c>
      <c r="U126" s="159">
        <v>0.79</v>
      </c>
      <c r="V126" s="159">
        <f>ROUND(E126*U126,2)</f>
        <v>16.59</v>
      </c>
      <c r="W126" s="159"/>
      <c r="X126" s="159" t="s">
        <v>126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127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7"/>
      <c r="B127" s="158"/>
      <c r="C127" s="259" t="s">
        <v>374</v>
      </c>
      <c r="D127" s="260"/>
      <c r="E127" s="260"/>
      <c r="F127" s="260"/>
      <c r="G127" s="260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218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66">
        <v>49</v>
      </c>
      <c r="B128" s="167" t="s">
        <v>375</v>
      </c>
      <c r="C128" s="181" t="s">
        <v>376</v>
      </c>
      <c r="D128" s="168" t="s">
        <v>361</v>
      </c>
      <c r="E128" s="193">
        <v>9</v>
      </c>
      <c r="F128" s="169"/>
      <c r="G128" s="170">
        <f>ROUND(E128*F128,2)</f>
        <v>0</v>
      </c>
      <c r="H128" s="169"/>
      <c r="I128" s="170">
        <f>ROUND(E128*H128,2)</f>
        <v>0</v>
      </c>
      <c r="J128" s="169"/>
      <c r="K128" s="170">
        <f>ROUND(E128*J128,2)</f>
        <v>0</v>
      </c>
      <c r="L128" s="170">
        <v>21</v>
      </c>
      <c r="M128" s="170">
        <f>G128*(1+L128/100)</f>
        <v>0</v>
      </c>
      <c r="N128" s="170">
        <v>0</v>
      </c>
      <c r="O128" s="170">
        <f>ROUND(E128*N128,2)</f>
        <v>0</v>
      </c>
      <c r="P128" s="170">
        <v>0</v>
      </c>
      <c r="Q128" s="170">
        <f>ROUND(E128*P128,2)</f>
        <v>0</v>
      </c>
      <c r="R128" s="170" t="s">
        <v>322</v>
      </c>
      <c r="S128" s="170" t="s">
        <v>187</v>
      </c>
      <c r="T128" s="171" t="s">
        <v>125</v>
      </c>
      <c r="U128" s="159">
        <v>0.94599999999999995</v>
      </c>
      <c r="V128" s="159">
        <f>ROUND(E128*U128,2)</f>
        <v>8.51</v>
      </c>
      <c r="W128" s="159"/>
      <c r="X128" s="159" t="s">
        <v>126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127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7"/>
      <c r="B129" s="158"/>
      <c r="C129" s="259" t="s">
        <v>374</v>
      </c>
      <c r="D129" s="260"/>
      <c r="E129" s="260"/>
      <c r="F129" s="260"/>
      <c r="G129" s="260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218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2.5" outlineLevel="1" x14ac:dyDescent="0.2">
      <c r="A130" s="166">
        <v>50</v>
      </c>
      <c r="B130" s="167" t="s">
        <v>377</v>
      </c>
      <c r="C130" s="181" t="s">
        <v>378</v>
      </c>
      <c r="D130" s="168" t="s">
        <v>361</v>
      </c>
      <c r="E130" s="193">
        <v>8</v>
      </c>
      <c r="F130" s="169"/>
      <c r="G130" s="170">
        <f>ROUND(E130*F130,2)</f>
        <v>0</v>
      </c>
      <c r="H130" s="169"/>
      <c r="I130" s="170">
        <f>ROUND(E130*H130,2)</f>
        <v>0</v>
      </c>
      <c r="J130" s="169"/>
      <c r="K130" s="170">
        <f>ROUND(E130*J130,2)</f>
        <v>0</v>
      </c>
      <c r="L130" s="170">
        <v>21</v>
      </c>
      <c r="M130" s="170">
        <f>G130*(1+L130/100)</f>
        <v>0</v>
      </c>
      <c r="N130" s="170">
        <v>0</v>
      </c>
      <c r="O130" s="170">
        <f>ROUND(E130*N130,2)</f>
        <v>0</v>
      </c>
      <c r="P130" s="170">
        <v>0</v>
      </c>
      <c r="Q130" s="170">
        <f>ROUND(E130*P130,2)</f>
        <v>0</v>
      </c>
      <c r="R130" s="170" t="s">
        <v>322</v>
      </c>
      <c r="S130" s="170" t="s">
        <v>187</v>
      </c>
      <c r="T130" s="171" t="s">
        <v>125</v>
      </c>
      <c r="U130" s="159">
        <v>0.9</v>
      </c>
      <c r="V130" s="159">
        <f>ROUND(E130*U130,2)</f>
        <v>7.2</v>
      </c>
      <c r="W130" s="159"/>
      <c r="X130" s="159" t="s">
        <v>126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127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7"/>
      <c r="B131" s="158"/>
      <c r="C131" s="259" t="s">
        <v>374</v>
      </c>
      <c r="D131" s="260"/>
      <c r="E131" s="260"/>
      <c r="F131" s="260"/>
      <c r="G131" s="260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218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66">
        <v>51</v>
      </c>
      <c r="B132" s="167" t="s">
        <v>379</v>
      </c>
      <c r="C132" s="181" t="s">
        <v>380</v>
      </c>
      <c r="D132" s="168" t="s">
        <v>361</v>
      </c>
      <c r="E132" s="193">
        <v>8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0" t="s">
        <v>322</v>
      </c>
      <c r="S132" s="170" t="s">
        <v>187</v>
      </c>
      <c r="T132" s="171" t="s">
        <v>125</v>
      </c>
      <c r="U132" s="159">
        <v>2.2519999999999998</v>
      </c>
      <c r="V132" s="159">
        <f>ROUND(E132*U132,2)</f>
        <v>18.02</v>
      </c>
      <c r="W132" s="159"/>
      <c r="X132" s="159" t="s">
        <v>126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127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7"/>
      <c r="B133" s="158"/>
      <c r="C133" s="259" t="s">
        <v>374</v>
      </c>
      <c r="D133" s="260"/>
      <c r="E133" s="260"/>
      <c r="F133" s="260"/>
      <c r="G133" s="26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218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72">
        <v>52</v>
      </c>
      <c r="B134" s="173" t="s">
        <v>381</v>
      </c>
      <c r="C134" s="180" t="s">
        <v>382</v>
      </c>
      <c r="D134" s="174" t="s">
        <v>361</v>
      </c>
      <c r="E134" s="192">
        <v>8</v>
      </c>
      <c r="F134" s="175"/>
      <c r="G134" s="176">
        <f t="shared" ref="G134:G148" si="0">ROUND(E134*F134,2)</f>
        <v>0</v>
      </c>
      <c r="H134" s="175"/>
      <c r="I134" s="176">
        <f t="shared" ref="I134:I148" si="1">ROUND(E134*H134,2)</f>
        <v>0</v>
      </c>
      <c r="J134" s="175"/>
      <c r="K134" s="176">
        <f t="shared" ref="K134:K148" si="2">ROUND(E134*J134,2)</f>
        <v>0</v>
      </c>
      <c r="L134" s="176">
        <v>21</v>
      </c>
      <c r="M134" s="176">
        <f t="shared" ref="M134:M148" si="3">G134*(1+L134/100)</f>
        <v>0</v>
      </c>
      <c r="N134" s="176">
        <v>7.0200000000000002E-3</v>
      </c>
      <c r="O134" s="176">
        <f t="shared" ref="O134:O148" si="4">ROUND(E134*N134,2)</f>
        <v>0.06</v>
      </c>
      <c r="P134" s="176">
        <v>0</v>
      </c>
      <c r="Q134" s="176">
        <f t="shared" ref="Q134:Q148" si="5">ROUND(E134*P134,2)</f>
        <v>0</v>
      </c>
      <c r="R134" s="176" t="s">
        <v>322</v>
      </c>
      <c r="S134" s="176" t="s">
        <v>187</v>
      </c>
      <c r="T134" s="177" t="s">
        <v>125</v>
      </c>
      <c r="U134" s="159">
        <v>1.3140000000000001</v>
      </c>
      <c r="V134" s="159">
        <f t="shared" ref="V134:V148" si="6">ROUND(E134*U134,2)</f>
        <v>10.51</v>
      </c>
      <c r="W134" s="159"/>
      <c r="X134" s="159" t="s">
        <v>126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127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72">
        <v>53</v>
      </c>
      <c r="B135" s="173" t="s">
        <v>383</v>
      </c>
      <c r="C135" s="180" t="s">
        <v>384</v>
      </c>
      <c r="D135" s="174" t="s">
        <v>215</v>
      </c>
      <c r="E135" s="192">
        <v>226</v>
      </c>
      <c r="F135" s="175"/>
      <c r="G135" s="176">
        <f t="shared" si="0"/>
        <v>0</v>
      </c>
      <c r="H135" s="175"/>
      <c r="I135" s="176">
        <f t="shared" si="1"/>
        <v>0</v>
      </c>
      <c r="J135" s="175"/>
      <c r="K135" s="176">
        <f t="shared" si="2"/>
        <v>0</v>
      </c>
      <c r="L135" s="176">
        <v>21</v>
      </c>
      <c r="M135" s="176">
        <f t="shared" si="3"/>
        <v>0</v>
      </c>
      <c r="N135" s="176">
        <v>0</v>
      </c>
      <c r="O135" s="176">
        <f t="shared" si="4"/>
        <v>0</v>
      </c>
      <c r="P135" s="176">
        <v>0</v>
      </c>
      <c r="Q135" s="176">
        <f t="shared" si="5"/>
        <v>0</v>
      </c>
      <c r="R135" s="176" t="s">
        <v>322</v>
      </c>
      <c r="S135" s="176" t="s">
        <v>187</v>
      </c>
      <c r="T135" s="177" t="s">
        <v>125</v>
      </c>
      <c r="U135" s="159">
        <v>2.5999999999999999E-2</v>
      </c>
      <c r="V135" s="159">
        <f t="shared" si="6"/>
        <v>5.88</v>
      </c>
      <c r="W135" s="159"/>
      <c r="X135" s="159" t="s">
        <v>126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127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2.5" outlineLevel="1" x14ac:dyDescent="0.2">
      <c r="A136" s="172">
        <v>54</v>
      </c>
      <c r="B136" s="173" t="s">
        <v>385</v>
      </c>
      <c r="C136" s="180" t="s">
        <v>386</v>
      </c>
      <c r="D136" s="174" t="s">
        <v>361</v>
      </c>
      <c r="E136" s="192">
        <v>42</v>
      </c>
      <c r="F136" s="175"/>
      <c r="G136" s="176">
        <f t="shared" si="0"/>
        <v>0</v>
      </c>
      <c r="H136" s="175"/>
      <c r="I136" s="176">
        <f t="shared" si="1"/>
        <v>0</v>
      </c>
      <c r="J136" s="175"/>
      <c r="K136" s="176">
        <f t="shared" si="2"/>
        <v>0</v>
      </c>
      <c r="L136" s="176">
        <v>21</v>
      </c>
      <c r="M136" s="176">
        <f t="shared" si="3"/>
        <v>0</v>
      </c>
      <c r="N136" s="176">
        <v>0.09</v>
      </c>
      <c r="O136" s="176">
        <f t="shared" si="4"/>
        <v>3.78</v>
      </c>
      <c r="P136" s="176">
        <v>0</v>
      </c>
      <c r="Q136" s="176">
        <f t="shared" si="5"/>
        <v>0</v>
      </c>
      <c r="R136" s="176" t="s">
        <v>307</v>
      </c>
      <c r="S136" s="176" t="s">
        <v>187</v>
      </c>
      <c r="T136" s="177" t="s">
        <v>329</v>
      </c>
      <c r="U136" s="159">
        <v>0</v>
      </c>
      <c r="V136" s="159">
        <f t="shared" si="6"/>
        <v>0</v>
      </c>
      <c r="W136" s="159"/>
      <c r="X136" s="159" t="s">
        <v>308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387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72">
        <v>55</v>
      </c>
      <c r="B137" s="173" t="s">
        <v>392</v>
      </c>
      <c r="C137" s="180" t="s">
        <v>393</v>
      </c>
      <c r="D137" s="174" t="s">
        <v>361</v>
      </c>
      <c r="E137" s="192">
        <v>16</v>
      </c>
      <c r="F137" s="175"/>
      <c r="G137" s="176">
        <f t="shared" si="0"/>
        <v>0</v>
      </c>
      <c r="H137" s="175"/>
      <c r="I137" s="176">
        <f t="shared" si="1"/>
        <v>0</v>
      </c>
      <c r="J137" s="175"/>
      <c r="K137" s="176">
        <f t="shared" si="2"/>
        <v>0</v>
      </c>
      <c r="L137" s="176">
        <v>21</v>
      </c>
      <c r="M137" s="176">
        <f t="shared" si="3"/>
        <v>0</v>
      </c>
      <c r="N137" s="176">
        <v>1E-3</v>
      </c>
      <c r="O137" s="176">
        <f t="shared" si="4"/>
        <v>0.02</v>
      </c>
      <c r="P137" s="176">
        <v>0</v>
      </c>
      <c r="Q137" s="176">
        <f t="shared" si="5"/>
        <v>0</v>
      </c>
      <c r="R137" s="176" t="s">
        <v>307</v>
      </c>
      <c r="S137" s="176" t="s">
        <v>187</v>
      </c>
      <c r="T137" s="177" t="s">
        <v>329</v>
      </c>
      <c r="U137" s="159">
        <v>0</v>
      </c>
      <c r="V137" s="159">
        <f t="shared" si="6"/>
        <v>0</v>
      </c>
      <c r="W137" s="159"/>
      <c r="X137" s="159" t="s">
        <v>308</v>
      </c>
      <c r="Y137" s="151"/>
      <c r="Z137" s="151"/>
      <c r="AA137" s="151"/>
      <c r="AB137" s="151"/>
      <c r="AC137" s="151"/>
      <c r="AD137" s="151"/>
      <c r="AE137" s="151"/>
      <c r="AF137" s="151"/>
      <c r="AG137" s="151" t="s">
        <v>387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22.5" outlineLevel="1" x14ac:dyDescent="0.2">
      <c r="A138" s="172">
        <v>56</v>
      </c>
      <c r="B138" s="173" t="s">
        <v>394</v>
      </c>
      <c r="C138" s="180" t="s">
        <v>395</v>
      </c>
      <c r="D138" s="174" t="s">
        <v>361</v>
      </c>
      <c r="E138" s="192">
        <v>7</v>
      </c>
      <c r="F138" s="175"/>
      <c r="G138" s="176">
        <f t="shared" si="0"/>
        <v>0</v>
      </c>
      <c r="H138" s="175"/>
      <c r="I138" s="176">
        <f t="shared" si="1"/>
        <v>0</v>
      </c>
      <c r="J138" s="175"/>
      <c r="K138" s="176">
        <f t="shared" si="2"/>
        <v>0</v>
      </c>
      <c r="L138" s="176">
        <v>21</v>
      </c>
      <c r="M138" s="176">
        <f t="shared" si="3"/>
        <v>0</v>
      </c>
      <c r="N138" s="176">
        <v>0.158</v>
      </c>
      <c r="O138" s="176">
        <f t="shared" si="4"/>
        <v>1.1100000000000001</v>
      </c>
      <c r="P138" s="176">
        <v>0</v>
      </c>
      <c r="Q138" s="176">
        <f t="shared" si="5"/>
        <v>0</v>
      </c>
      <c r="R138" s="176" t="s">
        <v>307</v>
      </c>
      <c r="S138" s="176" t="s">
        <v>187</v>
      </c>
      <c r="T138" s="177" t="s">
        <v>329</v>
      </c>
      <c r="U138" s="159">
        <v>0</v>
      </c>
      <c r="V138" s="159">
        <f t="shared" si="6"/>
        <v>0</v>
      </c>
      <c r="W138" s="159"/>
      <c r="X138" s="159" t="s">
        <v>308</v>
      </c>
      <c r="Y138" s="151"/>
      <c r="Z138" s="151"/>
      <c r="AA138" s="151"/>
      <c r="AB138" s="151"/>
      <c r="AC138" s="151"/>
      <c r="AD138" s="151"/>
      <c r="AE138" s="151"/>
      <c r="AF138" s="151"/>
      <c r="AG138" s="151" t="s">
        <v>387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ht="22.5" outlineLevel="1" x14ac:dyDescent="0.2">
      <c r="A139" s="172">
        <v>57</v>
      </c>
      <c r="B139" s="173" t="s">
        <v>396</v>
      </c>
      <c r="C139" s="180" t="s">
        <v>397</v>
      </c>
      <c r="D139" s="174" t="s">
        <v>361</v>
      </c>
      <c r="E139" s="192">
        <v>1</v>
      </c>
      <c r="F139" s="175"/>
      <c r="G139" s="176">
        <f t="shared" si="0"/>
        <v>0</v>
      </c>
      <c r="H139" s="175"/>
      <c r="I139" s="176">
        <f t="shared" si="1"/>
        <v>0</v>
      </c>
      <c r="J139" s="175"/>
      <c r="K139" s="176">
        <f t="shared" si="2"/>
        <v>0</v>
      </c>
      <c r="L139" s="176">
        <v>21</v>
      </c>
      <c r="M139" s="176">
        <f t="shared" si="3"/>
        <v>0</v>
      </c>
      <c r="N139" s="176">
        <v>0.158</v>
      </c>
      <c r="O139" s="176">
        <f t="shared" si="4"/>
        <v>0.16</v>
      </c>
      <c r="P139" s="176">
        <v>0</v>
      </c>
      <c r="Q139" s="176">
        <f t="shared" si="5"/>
        <v>0</v>
      </c>
      <c r="R139" s="176" t="s">
        <v>307</v>
      </c>
      <c r="S139" s="176" t="s">
        <v>187</v>
      </c>
      <c r="T139" s="177" t="s">
        <v>329</v>
      </c>
      <c r="U139" s="159">
        <v>0</v>
      </c>
      <c r="V139" s="159">
        <f t="shared" si="6"/>
        <v>0</v>
      </c>
      <c r="W139" s="159"/>
      <c r="X139" s="159" t="s">
        <v>308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387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72">
        <v>58</v>
      </c>
      <c r="B140" s="173" t="s">
        <v>400</v>
      </c>
      <c r="C140" s="180" t="s">
        <v>401</v>
      </c>
      <c r="D140" s="174" t="s">
        <v>361</v>
      </c>
      <c r="E140" s="192">
        <v>1</v>
      </c>
      <c r="F140" s="175"/>
      <c r="G140" s="176">
        <f t="shared" si="0"/>
        <v>0</v>
      </c>
      <c r="H140" s="175"/>
      <c r="I140" s="176">
        <f t="shared" si="1"/>
        <v>0</v>
      </c>
      <c r="J140" s="175"/>
      <c r="K140" s="176">
        <f t="shared" si="2"/>
        <v>0</v>
      </c>
      <c r="L140" s="176">
        <v>21</v>
      </c>
      <c r="M140" s="176">
        <f t="shared" si="3"/>
        <v>0</v>
      </c>
      <c r="N140" s="176">
        <v>3.9E-2</v>
      </c>
      <c r="O140" s="176">
        <f t="shared" si="4"/>
        <v>0.04</v>
      </c>
      <c r="P140" s="176">
        <v>0</v>
      </c>
      <c r="Q140" s="176">
        <f t="shared" si="5"/>
        <v>0</v>
      </c>
      <c r="R140" s="176" t="s">
        <v>307</v>
      </c>
      <c r="S140" s="176" t="s">
        <v>187</v>
      </c>
      <c r="T140" s="177" t="s">
        <v>329</v>
      </c>
      <c r="U140" s="159">
        <v>0</v>
      </c>
      <c r="V140" s="159">
        <f t="shared" si="6"/>
        <v>0</v>
      </c>
      <c r="W140" s="159"/>
      <c r="X140" s="159" t="s">
        <v>308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387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72">
        <v>59</v>
      </c>
      <c r="B141" s="173" t="s">
        <v>402</v>
      </c>
      <c r="C141" s="180" t="s">
        <v>403</v>
      </c>
      <c r="D141" s="174" t="s">
        <v>361</v>
      </c>
      <c r="E141" s="192">
        <v>13</v>
      </c>
      <c r="F141" s="175"/>
      <c r="G141" s="176">
        <f t="shared" si="0"/>
        <v>0</v>
      </c>
      <c r="H141" s="175"/>
      <c r="I141" s="176">
        <f t="shared" si="1"/>
        <v>0</v>
      </c>
      <c r="J141" s="175"/>
      <c r="K141" s="176">
        <f t="shared" si="2"/>
        <v>0</v>
      </c>
      <c r="L141" s="176">
        <v>21</v>
      </c>
      <c r="M141" s="176">
        <f t="shared" si="3"/>
        <v>0</v>
      </c>
      <c r="N141" s="176">
        <v>5.0999999999999997E-2</v>
      </c>
      <c r="O141" s="176">
        <f t="shared" si="4"/>
        <v>0.66</v>
      </c>
      <c r="P141" s="176">
        <v>0</v>
      </c>
      <c r="Q141" s="176">
        <f t="shared" si="5"/>
        <v>0</v>
      </c>
      <c r="R141" s="176" t="s">
        <v>307</v>
      </c>
      <c r="S141" s="176" t="s">
        <v>187</v>
      </c>
      <c r="T141" s="177" t="s">
        <v>329</v>
      </c>
      <c r="U141" s="159">
        <v>0</v>
      </c>
      <c r="V141" s="159">
        <f t="shared" si="6"/>
        <v>0</v>
      </c>
      <c r="W141" s="159"/>
      <c r="X141" s="159" t="s">
        <v>308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387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72">
        <v>60</v>
      </c>
      <c r="B142" s="173" t="s">
        <v>404</v>
      </c>
      <c r="C142" s="180" t="s">
        <v>405</v>
      </c>
      <c r="D142" s="174" t="s">
        <v>361</v>
      </c>
      <c r="E142" s="192">
        <v>7</v>
      </c>
      <c r="F142" s="175"/>
      <c r="G142" s="176">
        <f t="shared" si="0"/>
        <v>0</v>
      </c>
      <c r="H142" s="175"/>
      <c r="I142" s="176">
        <f t="shared" si="1"/>
        <v>0</v>
      </c>
      <c r="J142" s="175"/>
      <c r="K142" s="176">
        <f t="shared" si="2"/>
        <v>0</v>
      </c>
      <c r="L142" s="176">
        <v>21</v>
      </c>
      <c r="M142" s="176">
        <f t="shared" si="3"/>
        <v>0</v>
      </c>
      <c r="N142" s="176">
        <v>6.8000000000000005E-2</v>
      </c>
      <c r="O142" s="176">
        <f t="shared" si="4"/>
        <v>0.48</v>
      </c>
      <c r="P142" s="176">
        <v>0</v>
      </c>
      <c r="Q142" s="176">
        <f t="shared" si="5"/>
        <v>0</v>
      </c>
      <c r="R142" s="176" t="s">
        <v>307</v>
      </c>
      <c r="S142" s="176" t="s">
        <v>187</v>
      </c>
      <c r="T142" s="177" t="s">
        <v>329</v>
      </c>
      <c r="U142" s="159">
        <v>0</v>
      </c>
      <c r="V142" s="159">
        <f t="shared" si="6"/>
        <v>0</v>
      </c>
      <c r="W142" s="159"/>
      <c r="X142" s="159" t="s">
        <v>308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387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ht="22.5" outlineLevel="1" x14ac:dyDescent="0.2">
      <c r="A143" s="172">
        <v>61</v>
      </c>
      <c r="B143" s="173" t="s">
        <v>408</v>
      </c>
      <c r="C143" s="180" t="s">
        <v>409</v>
      </c>
      <c r="D143" s="174" t="s">
        <v>361</v>
      </c>
      <c r="E143" s="192">
        <v>8</v>
      </c>
      <c r="F143" s="175"/>
      <c r="G143" s="176">
        <f t="shared" si="0"/>
        <v>0</v>
      </c>
      <c r="H143" s="175"/>
      <c r="I143" s="176">
        <f t="shared" si="1"/>
        <v>0</v>
      </c>
      <c r="J143" s="175"/>
      <c r="K143" s="176">
        <f t="shared" si="2"/>
        <v>0</v>
      </c>
      <c r="L143" s="176">
        <v>21</v>
      </c>
      <c r="M143" s="176">
        <f t="shared" si="3"/>
        <v>0</v>
      </c>
      <c r="N143" s="176">
        <v>0.58499999999999996</v>
      </c>
      <c r="O143" s="176">
        <f t="shared" si="4"/>
        <v>4.68</v>
      </c>
      <c r="P143" s="176">
        <v>0</v>
      </c>
      <c r="Q143" s="176">
        <f t="shared" si="5"/>
        <v>0</v>
      </c>
      <c r="R143" s="176" t="s">
        <v>307</v>
      </c>
      <c r="S143" s="176" t="s">
        <v>187</v>
      </c>
      <c r="T143" s="177" t="s">
        <v>329</v>
      </c>
      <c r="U143" s="159">
        <v>0</v>
      </c>
      <c r="V143" s="159">
        <f t="shared" si="6"/>
        <v>0</v>
      </c>
      <c r="W143" s="159"/>
      <c r="X143" s="159" t="s">
        <v>308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387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 x14ac:dyDescent="0.2">
      <c r="A144" s="172">
        <v>62</v>
      </c>
      <c r="B144" s="173" t="s">
        <v>410</v>
      </c>
      <c r="C144" s="180" t="s">
        <v>411</v>
      </c>
      <c r="D144" s="174" t="s">
        <v>361</v>
      </c>
      <c r="E144" s="192">
        <v>1</v>
      </c>
      <c r="F144" s="175"/>
      <c r="G144" s="176">
        <f t="shared" si="0"/>
        <v>0</v>
      </c>
      <c r="H144" s="175"/>
      <c r="I144" s="176">
        <f t="shared" si="1"/>
        <v>0</v>
      </c>
      <c r="J144" s="175"/>
      <c r="K144" s="176">
        <f t="shared" si="2"/>
        <v>0</v>
      </c>
      <c r="L144" s="176">
        <v>21</v>
      </c>
      <c r="M144" s="176">
        <f t="shared" si="3"/>
        <v>0</v>
      </c>
      <c r="N144" s="176">
        <v>0.25</v>
      </c>
      <c r="O144" s="176">
        <f t="shared" si="4"/>
        <v>0.25</v>
      </c>
      <c r="P144" s="176">
        <v>0</v>
      </c>
      <c r="Q144" s="176">
        <f t="shared" si="5"/>
        <v>0</v>
      </c>
      <c r="R144" s="176" t="s">
        <v>307</v>
      </c>
      <c r="S144" s="176" t="s">
        <v>187</v>
      </c>
      <c r="T144" s="177" t="s">
        <v>329</v>
      </c>
      <c r="U144" s="159">
        <v>0</v>
      </c>
      <c r="V144" s="159">
        <f t="shared" si="6"/>
        <v>0</v>
      </c>
      <c r="W144" s="159"/>
      <c r="X144" s="159" t="s">
        <v>308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387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 x14ac:dyDescent="0.2">
      <c r="A145" s="172">
        <v>63</v>
      </c>
      <c r="B145" s="173" t="s">
        <v>412</v>
      </c>
      <c r="C145" s="180" t="s">
        <v>413</v>
      </c>
      <c r="D145" s="174" t="s">
        <v>361</v>
      </c>
      <c r="E145" s="192">
        <v>7</v>
      </c>
      <c r="F145" s="175"/>
      <c r="G145" s="176">
        <f t="shared" si="0"/>
        <v>0</v>
      </c>
      <c r="H145" s="175"/>
      <c r="I145" s="176">
        <f t="shared" si="1"/>
        <v>0</v>
      </c>
      <c r="J145" s="175"/>
      <c r="K145" s="176">
        <f t="shared" si="2"/>
        <v>0</v>
      </c>
      <c r="L145" s="176">
        <v>21</v>
      </c>
      <c r="M145" s="176">
        <f t="shared" si="3"/>
        <v>0</v>
      </c>
      <c r="N145" s="176">
        <v>0.5</v>
      </c>
      <c r="O145" s="176">
        <f t="shared" si="4"/>
        <v>3.5</v>
      </c>
      <c r="P145" s="176">
        <v>0</v>
      </c>
      <c r="Q145" s="176">
        <f t="shared" si="5"/>
        <v>0</v>
      </c>
      <c r="R145" s="176" t="s">
        <v>307</v>
      </c>
      <c r="S145" s="176" t="s">
        <v>187</v>
      </c>
      <c r="T145" s="177" t="s">
        <v>329</v>
      </c>
      <c r="U145" s="159">
        <v>0</v>
      </c>
      <c r="V145" s="159">
        <f t="shared" si="6"/>
        <v>0</v>
      </c>
      <c r="W145" s="159"/>
      <c r="X145" s="159" t="s">
        <v>308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387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2.5" outlineLevel="1" x14ac:dyDescent="0.2">
      <c r="A146" s="172">
        <v>64</v>
      </c>
      <c r="B146" s="173" t="s">
        <v>414</v>
      </c>
      <c r="C146" s="180" t="s">
        <v>415</v>
      </c>
      <c r="D146" s="174" t="s">
        <v>361</v>
      </c>
      <c r="E146" s="192">
        <v>1</v>
      </c>
      <c r="F146" s="175"/>
      <c r="G146" s="176">
        <f t="shared" si="0"/>
        <v>0</v>
      </c>
      <c r="H146" s="175"/>
      <c r="I146" s="176">
        <f t="shared" si="1"/>
        <v>0</v>
      </c>
      <c r="J146" s="175"/>
      <c r="K146" s="176">
        <f t="shared" si="2"/>
        <v>0</v>
      </c>
      <c r="L146" s="176">
        <v>21</v>
      </c>
      <c r="M146" s="176">
        <f t="shared" si="3"/>
        <v>0</v>
      </c>
      <c r="N146" s="176">
        <v>1</v>
      </c>
      <c r="O146" s="176">
        <f t="shared" si="4"/>
        <v>1</v>
      </c>
      <c r="P146" s="176">
        <v>0</v>
      </c>
      <c r="Q146" s="176">
        <f t="shared" si="5"/>
        <v>0</v>
      </c>
      <c r="R146" s="176" t="s">
        <v>307</v>
      </c>
      <c r="S146" s="176" t="s">
        <v>187</v>
      </c>
      <c r="T146" s="177" t="s">
        <v>329</v>
      </c>
      <c r="U146" s="159">
        <v>0</v>
      </c>
      <c r="V146" s="159">
        <f t="shared" si="6"/>
        <v>0</v>
      </c>
      <c r="W146" s="159"/>
      <c r="X146" s="159" t="s">
        <v>308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387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2.5" outlineLevel="1" x14ac:dyDescent="0.2">
      <c r="A147" s="172">
        <v>65</v>
      </c>
      <c r="B147" s="173" t="s">
        <v>416</v>
      </c>
      <c r="C147" s="180" t="s">
        <v>417</v>
      </c>
      <c r="D147" s="174" t="s">
        <v>361</v>
      </c>
      <c r="E147" s="192">
        <v>8</v>
      </c>
      <c r="F147" s="175"/>
      <c r="G147" s="176">
        <f t="shared" si="0"/>
        <v>0</v>
      </c>
      <c r="H147" s="175"/>
      <c r="I147" s="176">
        <f t="shared" si="1"/>
        <v>0</v>
      </c>
      <c r="J147" s="175"/>
      <c r="K147" s="176">
        <f t="shared" si="2"/>
        <v>0</v>
      </c>
      <c r="L147" s="176">
        <v>21</v>
      </c>
      <c r="M147" s="176">
        <f t="shared" si="3"/>
        <v>0</v>
      </c>
      <c r="N147" s="176">
        <v>1.6</v>
      </c>
      <c r="O147" s="176">
        <f t="shared" si="4"/>
        <v>12.8</v>
      </c>
      <c r="P147" s="176">
        <v>0</v>
      </c>
      <c r="Q147" s="176">
        <f t="shared" si="5"/>
        <v>0</v>
      </c>
      <c r="R147" s="176" t="s">
        <v>307</v>
      </c>
      <c r="S147" s="176" t="s">
        <v>187</v>
      </c>
      <c r="T147" s="177" t="s">
        <v>329</v>
      </c>
      <c r="U147" s="159">
        <v>0</v>
      </c>
      <c r="V147" s="159">
        <f t="shared" si="6"/>
        <v>0</v>
      </c>
      <c r="W147" s="159"/>
      <c r="X147" s="159" t="s">
        <v>308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387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ht="22.5" outlineLevel="1" x14ac:dyDescent="0.2">
      <c r="A148" s="172">
        <v>66</v>
      </c>
      <c r="B148" s="173" t="s">
        <v>418</v>
      </c>
      <c r="C148" s="180" t="s">
        <v>419</v>
      </c>
      <c r="D148" s="174" t="s">
        <v>361</v>
      </c>
      <c r="E148" s="192">
        <v>17</v>
      </c>
      <c r="F148" s="175"/>
      <c r="G148" s="176">
        <f t="shared" si="0"/>
        <v>0</v>
      </c>
      <c r="H148" s="175"/>
      <c r="I148" s="176">
        <f t="shared" si="1"/>
        <v>0</v>
      </c>
      <c r="J148" s="175"/>
      <c r="K148" s="176">
        <f t="shared" si="2"/>
        <v>0</v>
      </c>
      <c r="L148" s="176">
        <v>21</v>
      </c>
      <c r="M148" s="176">
        <f t="shared" si="3"/>
        <v>0</v>
      </c>
      <c r="N148" s="176">
        <v>2E-3</v>
      </c>
      <c r="O148" s="176">
        <f t="shared" si="4"/>
        <v>0.03</v>
      </c>
      <c r="P148" s="176">
        <v>0</v>
      </c>
      <c r="Q148" s="176">
        <f t="shared" si="5"/>
        <v>0</v>
      </c>
      <c r="R148" s="176" t="s">
        <v>307</v>
      </c>
      <c r="S148" s="176" t="s">
        <v>187</v>
      </c>
      <c r="T148" s="177" t="s">
        <v>329</v>
      </c>
      <c r="U148" s="159">
        <v>0</v>
      </c>
      <c r="V148" s="159">
        <f t="shared" si="6"/>
        <v>0</v>
      </c>
      <c r="W148" s="159"/>
      <c r="X148" s="159" t="s">
        <v>308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387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x14ac:dyDescent="0.2">
      <c r="A149" s="161" t="s">
        <v>120</v>
      </c>
      <c r="B149" s="162" t="s">
        <v>79</v>
      </c>
      <c r="C149" s="179" t="s">
        <v>80</v>
      </c>
      <c r="D149" s="163"/>
      <c r="E149" s="191"/>
      <c r="F149" s="164"/>
      <c r="G149" s="164">
        <f>SUMIF(AG150:AG155,"&lt;&gt;NOR",G150:G155)</f>
        <v>0</v>
      </c>
      <c r="H149" s="164"/>
      <c r="I149" s="164">
        <f>SUM(I150:I155)</f>
        <v>0</v>
      </c>
      <c r="J149" s="164"/>
      <c r="K149" s="164">
        <f>SUM(K150:K155)</f>
        <v>0</v>
      </c>
      <c r="L149" s="164"/>
      <c r="M149" s="164">
        <f>SUM(M150:M155)</f>
        <v>0</v>
      </c>
      <c r="N149" s="164"/>
      <c r="O149" s="164">
        <f>SUM(O150:O155)</f>
        <v>2.46</v>
      </c>
      <c r="P149" s="164"/>
      <c r="Q149" s="164">
        <f>SUM(Q150:Q155)</f>
        <v>0</v>
      </c>
      <c r="R149" s="164"/>
      <c r="S149" s="164"/>
      <c r="T149" s="165"/>
      <c r="U149" s="160"/>
      <c r="V149" s="160">
        <f>SUM(V150:V155)</f>
        <v>209.14</v>
      </c>
      <c r="W149" s="160"/>
      <c r="X149" s="160"/>
      <c r="AG149" t="s">
        <v>121</v>
      </c>
    </row>
    <row r="150" spans="1:60" outlineLevel="1" x14ac:dyDescent="0.2">
      <c r="A150" s="166">
        <v>67</v>
      </c>
      <c r="B150" s="167" t="s">
        <v>420</v>
      </c>
      <c r="C150" s="181" t="s">
        <v>421</v>
      </c>
      <c r="D150" s="168" t="s">
        <v>215</v>
      </c>
      <c r="E150" s="193">
        <v>573</v>
      </c>
      <c r="F150" s="169"/>
      <c r="G150" s="170">
        <f>ROUND(E150*F150,2)</f>
        <v>0</v>
      </c>
      <c r="H150" s="169"/>
      <c r="I150" s="170">
        <f>ROUND(E150*H150,2)</f>
        <v>0</v>
      </c>
      <c r="J150" s="169"/>
      <c r="K150" s="170">
        <f>ROUND(E150*J150,2)</f>
        <v>0</v>
      </c>
      <c r="L150" s="170">
        <v>21</v>
      </c>
      <c r="M150" s="170">
        <f>G150*(1+L150/100)</f>
        <v>0</v>
      </c>
      <c r="N150" s="170">
        <v>4.3E-3</v>
      </c>
      <c r="O150" s="170">
        <f>ROUND(E150*N150,2)</f>
        <v>2.46</v>
      </c>
      <c r="P150" s="170">
        <v>0</v>
      </c>
      <c r="Q150" s="170">
        <f>ROUND(E150*P150,2)</f>
        <v>0</v>
      </c>
      <c r="R150" s="170" t="s">
        <v>186</v>
      </c>
      <c r="S150" s="170" t="s">
        <v>187</v>
      </c>
      <c r="T150" s="171" t="s">
        <v>125</v>
      </c>
      <c r="U150" s="159">
        <v>0.20799999999999999</v>
      </c>
      <c r="V150" s="159">
        <f>ROUND(E150*U150,2)</f>
        <v>119.18</v>
      </c>
      <c r="W150" s="159"/>
      <c r="X150" s="159" t="s">
        <v>126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188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7"/>
      <c r="B151" s="158"/>
      <c r="C151" s="259" t="s">
        <v>422</v>
      </c>
      <c r="D151" s="260"/>
      <c r="E151" s="260"/>
      <c r="F151" s="260"/>
      <c r="G151" s="260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218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66">
        <v>68</v>
      </c>
      <c r="B152" s="167" t="s">
        <v>423</v>
      </c>
      <c r="C152" s="181" t="s">
        <v>424</v>
      </c>
      <c r="D152" s="168" t="s">
        <v>215</v>
      </c>
      <c r="E152" s="193">
        <v>573</v>
      </c>
      <c r="F152" s="169"/>
      <c r="G152" s="170">
        <f>ROUND(E152*F152,2)</f>
        <v>0</v>
      </c>
      <c r="H152" s="169"/>
      <c r="I152" s="170">
        <f>ROUND(E152*H152,2)</f>
        <v>0</v>
      </c>
      <c r="J152" s="169"/>
      <c r="K152" s="170">
        <f>ROUND(E152*J152,2)</f>
        <v>0</v>
      </c>
      <c r="L152" s="170">
        <v>21</v>
      </c>
      <c r="M152" s="170">
        <f>G152*(1+L152/100)</f>
        <v>0</v>
      </c>
      <c r="N152" s="170">
        <v>0</v>
      </c>
      <c r="O152" s="170">
        <f>ROUND(E152*N152,2)</f>
        <v>0</v>
      </c>
      <c r="P152" s="170">
        <v>0</v>
      </c>
      <c r="Q152" s="170">
        <f>ROUND(E152*P152,2)</f>
        <v>0</v>
      </c>
      <c r="R152" s="170" t="s">
        <v>186</v>
      </c>
      <c r="S152" s="170" t="s">
        <v>187</v>
      </c>
      <c r="T152" s="171" t="s">
        <v>125</v>
      </c>
      <c r="U152" s="159">
        <v>0.12</v>
      </c>
      <c r="V152" s="159">
        <f>ROUND(E152*U152,2)</f>
        <v>68.760000000000005</v>
      </c>
      <c r="W152" s="159"/>
      <c r="X152" s="159" t="s">
        <v>126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188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7"/>
      <c r="B153" s="158"/>
      <c r="C153" s="259" t="s">
        <v>425</v>
      </c>
      <c r="D153" s="260"/>
      <c r="E153" s="260"/>
      <c r="F153" s="260"/>
      <c r="G153" s="260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218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66">
        <v>69</v>
      </c>
      <c r="B154" s="167" t="s">
        <v>426</v>
      </c>
      <c r="C154" s="181" t="s">
        <v>427</v>
      </c>
      <c r="D154" s="168" t="s">
        <v>215</v>
      </c>
      <c r="E154" s="193">
        <v>573</v>
      </c>
      <c r="F154" s="169"/>
      <c r="G154" s="170">
        <f>ROUND(E154*F154,2)</f>
        <v>0</v>
      </c>
      <c r="H154" s="169"/>
      <c r="I154" s="170">
        <f>ROUND(E154*H154,2)</f>
        <v>0</v>
      </c>
      <c r="J154" s="169"/>
      <c r="K154" s="170">
        <f>ROUND(E154*J154,2)</f>
        <v>0</v>
      </c>
      <c r="L154" s="170">
        <v>21</v>
      </c>
      <c r="M154" s="170">
        <f>G154*(1+L154/100)</f>
        <v>0</v>
      </c>
      <c r="N154" s="170">
        <v>0</v>
      </c>
      <c r="O154" s="170">
        <f>ROUND(E154*N154,2)</f>
        <v>0</v>
      </c>
      <c r="P154" s="170">
        <v>0</v>
      </c>
      <c r="Q154" s="170">
        <f>ROUND(E154*P154,2)</f>
        <v>0</v>
      </c>
      <c r="R154" s="170" t="s">
        <v>186</v>
      </c>
      <c r="S154" s="170" t="s">
        <v>187</v>
      </c>
      <c r="T154" s="171" t="s">
        <v>125</v>
      </c>
      <c r="U154" s="159">
        <v>3.6999999999999998E-2</v>
      </c>
      <c r="V154" s="159">
        <f>ROUND(E154*U154,2)</f>
        <v>21.2</v>
      </c>
      <c r="W154" s="159"/>
      <c r="X154" s="159" t="s">
        <v>126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188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7"/>
      <c r="B155" s="158"/>
      <c r="C155" s="259" t="s">
        <v>428</v>
      </c>
      <c r="D155" s="260"/>
      <c r="E155" s="260"/>
      <c r="F155" s="260"/>
      <c r="G155" s="260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1"/>
      <c r="Z155" s="151"/>
      <c r="AA155" s="151"/>
      <c r="AB155" s="151"/>
      <c r="AC155" s="151"/>
      <c r="AD155" s="151"/>
      <c r="AE155" s="151"/>
      <c r="AF155" s="151"/>
      <c r="AG155" s="151" t="s">
        <v>218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x14ac:dyDescent="0.2">
      <c r="A156" s="161" t="s">
        <v>120</v>
      </c>
      <c r="B156" s="162" t="s">
        <v>81</v>
      </c>
      <c r="C156" s="179" t="s">
        <v>82</v>
      </c>
      <c r="D156" s="163"/>
      <c r="E156" s="191"/>
      <c r="F156" s="164"/>
      <c r="G156" s="164">
        <f>SUMIF(AG157:AG160,"&lt;&gt;NOR",G157:G160)</f>
        <v>0</v>
      </c>
      <c r="H156" s="164"/>
      <c r="I156" s="164">
        <f>SUM(I157:I160)</f>
        <v>0</v>
      </c>
      <c r="J156" s="164"/>
      <c r="K156" s="164">
        <f>SUM(K157:K160)</f>
        <v>0</v>
      </c>
      <c r="L156" s="164"/>
      <c r="M156" s="164">
        <f>SUM(M157:M160)</f>
        <v>0</v>
      </c>
      <c r="N156" s="164"/>
      <c r="O156" s="164">
        <f>SUM(O157:O160)</f>
        <v>0</v>
      </c>
      <c r="P156" s="164"/>
      <c r="Q156" s="164">
        <f>SUM(Q157:Q160)</f>
        <v>0</v>
      </c>
      <c r="R156" s="164"/>
      <c r="S156" s="164"/>
      <c r="T156" s="165"/>
      <c r="U156" s="160"/>
      <c r="V156" s="160">
        <f>SUM(V157:V160)</f>
        <v>443.68</v>
      </c>
      <c r="W156" s="160"/>
      <c r="X156" s="160"/>
      <c r="AG156" t="s">
        <v>121</v>
      </c>
    </row>
    <row r="157" spans="1:60" ht="22.5" outlineLevel="1" x14ac:dyDescent="0.2">
      <c r="A157" s="166">
        <v>70</v>
      </c>
      <c r="B157" s="167" t="s">
        <v>429</v>
      </c>
      <c r="C157" s="181" t="s">
        <v>464</v>
      </c>
      <c r="D157" s="168" t="s">
        <v>312</v>
      </c>
      <c r="E157" s="193">
        <v>1858.75</v>
      </c>
      <c r="F157" s="169"/>
      <c r="G157" s="170">
        <f>ROUND(E157*F157,2)</f>
        <v>0</v>
      </c>
      <c r="H157" s="169"/>
      <c r="I157" s="170">
        <f>ROUND(E157*H157,2)</f>
        <v>0</v>
      </c>
      <c r="J157" s="169"/>
      <c r="K157" s="170">
        <f>ROUND(E157*J157,2)</f>
        <v>0</v>
      </c>
      <c r="L157" s="170">
        <v>21</v>
      </c>
      <c r="M157" s="170">
        <f>G157*(1+L157/100)</f>
        <v>0</v>
      </c>
      <c r="N157" s="170">
        <v>0</v>
      </c>
      <c r="O157" s="170">
        <f>ROUND(E157*N157,2)</f>
        <v>0</v>
      </c>
      <c r="P157" s="170">
        <v>0</v>
      </c>
      <c r="Q157" s="170">
        <f>ROUND(E157*P157,2)</f>
        <v>0</v>
      </c>
      <c r="R157" s="170" t="s">
        <v>186</v>
      </c>
      <c r="S157" s="170" t="s">
        <v>187</v>
      </c>
      <c r="T157" s="171" t="s">
        <v>125</v>
      </c>
      <c r="U157" s="159">
        <v>1.6E-2</v>
      </c>
      <c r="V157" s="159">
        <f>ROUND(E157*U157,2)</f>
        <v>29.74</v>
      </c>
      <c r="W157" s="159"/>
      <c r="X157" s="159" t="s">
        <v>126</v>
      </c>
      <c r="Y157" s="151"/>
      <c r="Z157" s="151"/>
      <c r="AA157" s="151"/>
      <c r="AB157" s="151"/>
      <c r="AC157" s="151"/>
      <c r="AD157" s="151"/>
      <c r="AE157" s="151"/>
      <c r="AF157" s="151"/>
      <c r="AG157" s="151" t="s">
        <v>127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7"/>
      <c r="B158" s="158"/>
      <c r="C158" s="259" t="s">
        <v>431</v>
      </c>
      <c r="D158" s="260"/>
      <c r="E158" s="260"/>
      <c r="F158" s="260"/>
      <c r="G158" s="260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218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ht="22.5" outlineLevel="1" x14ac:dyDescent="0.2">
      <c r="A159" s="166">
        <v>71</v>
      </c>
      <c r="B159" s="167" t="s">
        <v>432</v>
      </c>
      <c r="C159" s="181" t="s">
        <v>433</v>
      </c>
      <c r="D159" s="168" t="s">
        <v>312</v>
      </c>
      <c r="E159" s="193">
        <v>1957.14572</v>
      </c>
      <c r="F159" s="169"/>
      <c r="G159" s="170">
        <f>ROUND(E159*F159,2)</f>
        <v>0</v>
      </c>
      <c r="H159" s="169"/>
      <c r="I159" s="170">
        <f>ROUND(E159*H159,2)</f>
        <v>0</v>
      </c>
      <c r="J159" s="169"/>
      <c r="K159" s="170">
        <f>ROUND(E159*J159,2)</f>
        <v>0</v>
      </c>
      <c r="L159" s="170">
        <v>21</v>
      </c>
      <c r="M159" s="170">
        <f>G159*(1+L159/100)</f>
        <v>0</v>
      </c>
      <c r="N159" s="170">
        <v>0</v>
      </c>
      <c r="O159" s="170">
        <f>ROUND(E159*N159,2)</f>
        <v>0</v>
      </c>
      <c r="P159" s="170">
        <v>0</v>
      </c>
      <c r="Q159" s="170">
        <f>ROUND(E159*P159,2)</f>
        <v>0</v>
      </c>
      <c r="R159" s="170" t="s">
        <v>322</v>
      </c>
      <c r="S159" s="170" t="s">
        <v>187</v>
      </c>
      <c r="T159" s="171" t="s">
        <v>125</v>
      </c>
      <c r="U159" s="159">
        <v>0.21149999999999999</v>
      </c>
      <c r="V159" s="159">
        <f>ROUND(E159*U159,2)</f>
        <v>413.94</v>
      </c>
      <c r="W159" s="159"/>
      <c r="X159" s="159" t="s">
        <v>434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435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7"/>
      <c r="B160" s="158"/>
      <c r="C160" s="259" t="s">
        <v>436</v>
      </c>
      <c r="D160" s="260"/>
      <c r="E160" s="260"/>
      <c r="F160" s="260"/>
      <c r="G160" s="260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218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x14ac:dyDescent="0.2">
      <c r="A161" s="161" t="s">
        <v>120</v>
      </c>
      <c r="B161" s="162" t="s">
        <v>87</v>
      </c>
      <c r="C161" s="179" t="s">
        <v>88</v>
      </c>
      <c r="D161" s="163"/>
      <c r="E161" s="191"/>
      <c r="F161" s="164"/>
      <c r="G161" s="164">
        <f>SUMIF(AG162:AG169,"&lt;&gt;NOR",G162:G169)</f>
        <v>0</v>
      </c>
      <c r="H161" s="164"/>
      <c r="I161" s="164">
        <f>SUM(I162:I169)</f>
        <v>0</v>
      </c>
      <c r="J161" s="164"/>
      <c r="K161" s="164">
        <f>SUM(K162:K169)</f>
        <v>0</v>
      </c>
      <c r="L161" s="164"/>
      <c r="M161" s="164">
        <f>SUM(M162:M169)</f>
        <v>0</v>
      </c>
      <c r="N161" s="164"/>
      <c r="O161" s="164">
        <f>SUM(O162:O169)</f>
        <v>0</v>
      </c>
      <c r="P161" s="164"/>
      <c r="Q161" s="164">
        <f>SUM(Q162:Q169)</f>
        <v>0</v>
      </c>
      <c r="R161" s="164"/>
      <c r="S161" s="164"/>
      <c r="T161" s="165"/>
      <c r="U161" s="160"/>
      <c r="V161" s="160">
        <f>SUM(V162:V169)</f>
        <v>275.42</v>
      </c>
      <c r="W161" s="160"/>
      <c r="X161" s="160"/>
      <c r="AG161" t="s">
        <v>121</v>
      </c>
    </row>
    <row r="162" spans="1:60" outlineLevel="1" x14ac:dyDescent="0.2">
      <c r="A162" s="172">
        <v>72</v>
      </c>
      <c r="B162" s="173" t="s">
        <v>437</v>
      </c>
      <c r="C162" s="180" t="s">
        <v>438</v>
      </c>
      <c r="D162" s="174" t="s">
        <v>312</v>
      </c>
      <c r="E162" s="192">
        <v>940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6">
        <v>0</v>
      </c>
      <c r="O162" s="176">
        <f>ROUND(E162*N162,2)</f>
        <v>0</v>
      </c>
      <c r="P162" s="176">
        <v>0</v>
      </c>
      <c r="Q162" s="176">
        <f>ROUND(E162*P162,2)</f>
        <v>0</v>
      </c>
      <c r="R162" s="176" t="s">
        <v>186</v>
      </c>
      <c r="S162" s="176" t="s">
        <v>187</v>
      </c>
      <c r="T162" s="177" t="s">
        <v>125</v>
      </c>
      <c r="U162" s="159">
        <v>0.01</v>
      </c>
      <c r="V162" s="159">
        <f>ROUND(E162*U162,2)</f>
        <v>9.4</v>
      </c>
      <c r="W162" s="159"/>
      <c r="X162" s="159" t="s">
        <v>126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127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72">
        <v>73</v>
      </c>
      <c r="B163" s="173" t="s">
        <v>439</v>
      </c>
      <c r="C163" s="180" t="s">
        <v>440</v>
      </c>
      <c r="D163" s="174" t="s">
        <v>312</v>
      </c>
      <c r="E163" s="192">
        <v>27260</v>
      </c>
      <c r="F163" s="175"/>
      <c r="G163" s="176">
        <f>ROUND(E163*F163,2)</f>
        <v>0</v>
      </c>
      <c r="H163" s="175"/>
      <c r="I163" s="176">
        <f>ROUND(E163*H163,2)</f>
        <v>0</v>
      </c>
      <c r="J163" s="175"/>
      <c r="K163" s="176">
        <f>ROUND(E163*J163,2)</f>
        <v>0</v>
      </c>
      <c r="L163" s="176">
        <v>21</v>
      </c>
      <c r="M163" s="176">
        <f>G163*(1+L163/100)</f>
        <v>0</v>
      </c>
      <c r="N163" s="176">
        <v>0</v>
      </c>
      <c r="O163" s="176">
        <f>ROUND(E163*N163,2)</f>
        <v>0</v>
      </c>
      <c r="P163" s="176">
        <v>0</v>
      </c>
      <c r="Q163" s="176">
        <f>ROUND(E163*P163,2)</f>
        <v>0</v>
      </c>
      <c r="R163" s="176" t="s">
        <v>186</v>
      </c>
      <c r="S163" s="176" t="s">
        <v>187</v>
      </c>
      <c r="T163" s="177" t="s">
        <v>125</v>
      </c>
      <c r="U163" s="159">
        <v>0</v>
      </c>
      <c r="V163" s="159">
        <f>ROUND(E163*U163,2)</f>
        <v>0</v>
      </c>
      <c r="W163" s="159"/>
      <c r="X163" s="159" t="s">
        <v>126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127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72">
        <v>74</v>
      </c>
      <c r="B164" s="173" t="s">
        <v>441</v>
      </c>
      <c r="C164" s="180" t="s">
        <v>442</v>
      </c>
      <c r="D164" s="174" t="s">
        <v>312</v>
      </c>
      <c r="E164" s="192">
        <v>730</v>
      </c>
      <c r="F164" s="175"/>
      <c r="G164" s="176">
        <f>ROUND(E164*F164,2)</f>
        <v>0</v>
      </c>
      <c r="H164" s="175"/>
      <c r="I164" s="176">
        <f>ROUND(E164*H164,2)</f>
        <v>0</v>
      </c>
      <c r="J164" s="175"/>
      <c r="K164" s="176">
        <f>ROUND(E164*J164,2)</f>
        <v>0</v>
      </c>
      <c r="L164" s="176">
        <v>21</v>
      </c>
      <c r="M164" s="176">
        <f>G164*(1+L164/100)</f>
        <v>0</v>
      </c>
      <c r="N164" s="176">
        <v>0</v>
      </c>
      <c r="O164" s="176">
        <f>ROUND(E164*N164,2)</f>
        <v>0</v>
      </c>
      <c r="P164" s="176">
        <v>0</v>
      </c>
      <c r="Q164" s="176">
        <f>ROUND(E164*P164,2)</f>
        <v>0</v>
      </c>
      <c r="R164" s="176" t="s">
        <v>443</v>
      </c>
      <c r="S164" s="176" t="s">
        <v>444</v>
      </c>
      <c r="T164" s="177" t="s">
        <v>125</v>
      </c>
      <c r="U164" s="159">
        <v>0</v>
      </c>
      <c r="V164" s="159">
        <f>ROUND(E164*U164,2)</f>
        <v>0</v>
      </c>
      <c r="W164" s="159"/>
      <c r="X164" s="159" t="s">
        <v>126</v>
      </c>
      <c r="Y164" s="151"/>
      <c r="Z164" s="151"/>
      <c r="AA164" s="151"/>
      <c r="AB164" s="151"/>
      <c r="AC164" s="151"/>
      <c r="AD164" s="151"/>
      <c r="AE164" s="151"/>
      <c r="AF164" s="151"/>
      <c r="AG164" s="151" t="s">
        <v>127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ht="22.5" outlineLevel="1" x14ac:dyDescent="0.2">
      <c r="A165" s="172">
        <v>75</v>
      </c>
      <c r="B165" s="173" t="s">
        <v>445</v>
      </c>
      <c r="C165" s="180" t="s">
        <v>446</v>
      </c>
      <c r="D165" s="174" t="s">
        <v>312</v>
      </c>
      <c r="E165" s="192">
        <v>210</v>
      </c>
      <c r="F165" s="175"/>
      <c r="G165" s="176">
        <f>ROUND(E165*F165,2)</f>
        <v>0</v>
      </c>
      <c r="H165" s="175"/>
      <c r="I165" s="176">
        <f>ROUND(E165*H165,2)</f>
        <v>0</v>
      </c>
      <c r="J165" s="175"/>
      <c r="K165" s="176">
        <f>ROUND(E165*J165,2)</f>
        <v>0</v>
      </c>
      <c r="L165" s="176">
        <v>21</v>
      </c>
      <c r="M165" s="176">
        <f>G165*(1+L165/100)</f>
        <v>0</v>
      </c>
      <c r="N165" s="176">
        <v>0</v>
      </c>
      <c r="O165" s="176">
        <f>ROUND(E165*N165,2)</f>
        <v>0</v>
      </c>
      <c r="P165" s="176">
        <v>0</v>
      </c>
      <c r="Q165" s="176">
        <f>ROUND(E165*P165,2)</f>
        <v>0</v>
      </c>
      <c r="R165" s="176" t="s">
        <v>443</v>
      </c>
      <c r="S165" s="176" t="s">
        <v>187</v>
      </c>
      <c r="T165" s="177" t="s">
        <v>125</v>
      </c>
      <c r="U165" s="159">
        <v>0</v>
      </c>
      <c r="V165" s="159">
        <f>ROUND(E165*U165,2)</f>
        <v>0</v>
      </c>
      <c r="W165" s="159"/>
      <c r="X165" s="159" t="s">
        <v>126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127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66">
        <v>76</v>
      </c>
      <c r="B166" s="167" t="s">
        <v>447</v>
      </c>
      <c r="C166" s="181" t="s">
        <v>448</v>
      </c>
      <c r="D166" s="168" t="s">
        <v>312</v>
      </c>
      <c r="E166" s="193">
        <v>940</v>
      </c>
      <c r="F166" s="169"/>
      <c r="G166" s="170">
        <f>ROUND(E166*F166,2)</f>
        <v>0</v>
      </c>
      <c r="H166" s="169"/>
      <c r="I166" s="170">
        <f>ROUND(E166*H166,2)</f>
        <v>0</v>
      </c>
      <c r="J166" s="169"/>
      <c r="K166" s="170">
        <f>ROUND(E166*J166,2)</f>
        <v>0</v>
      </c>
      <c r="L166" s="170">
        <v>21</v>
      </c>
      <c r="M166" s="170">
        <f>G166*(1+L166/100)</f>
        <v>0</v>
      </c>
      <c r="N166" s="170">
        <v>0</v>
      </c>
      <c r="O166" s="170">
        <f>ROUND(E166*N166,2)</f>
        <v>0</v>
      </c>
      <c r="P166" s="170">
        <v>0</v>
      </c>
      <c r="Q166" s="170">
        <f>ROUND(E166*P166,2)</f>
        <v>0</v>
      </c>
      <c r="R166" s="170" t="s">
        <v>449</v>
      </c>
      <c r="S166" s="170" t="s">
        <v>187</v>
      </c>
      <c r="T166" s="171" t="s">
        <v>125</v>
      </c>
      <c r="U166" s="159">
        <v>6.0000000000000001E-3</v>
      </c>
      <c r="V166" s="159">
        <f>ROUND(E166*U166,2)</f>
        <v>5.64</v>
      </c>
      <c r="W166" s="159"/>
      <c r="X166" s="159" t="s">
        <v>126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127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7"/>
      <c r="B167" s="158"/>
      <c r="C167" s="259" t="s">
        <v>450</v>
      </c>
      <c r="D167" s="260"/>
      <c r="E167" s="260"/>
      <c r="F167" s="260"/>
      <c r="G167" s="260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218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ht="22.5" outlineLevel="1" x14ac:dyDescent="0.2">
      <c r="A168" s="166">
        <v>77</v>
      </c>
      <c r="B168" s="167" t="s">
        <v>451</v>
      </c>
      <c r="C168" s="181" t="s">
        <v>452</v>
      </c>
      <c r="D168" s="168" t="s">
        <v>312</v>
      </c>
      <c r="E168" s="193">
        <v>940</v>
      </c>
      <c r="F168" s="169"/>
      <c r="G168" s="170">
        <f>ROUND(E168*F168,2)</f>
        <v>0</v>
      </c>
      <c r="H168" s="169"/>
      <c r="I168" s="170">
        <f>ROUND(E168*H168,2)</f>
        <v>0</v>
      </c>
      <c r="J168" s="169"/>
      <c r="K168" s="170">
        <f>ROUND(E168*J168,2)</f>
        <v>0</v>
      </c>
      <c r="L168" s="170">
        <v>21</v>
      </c>
      <c r="M168" s="170">
        <f>G168*(1+L168/100)</f>
        <v>0</v>
      </c>
      <c r="N168" s="170">
        <v>0</v>
      </c>
      <c r="O168" s="170">
        <f>ROUND(E168*N168,2)</f>
        <v>0</v>
      </c>
      <c r="P168" s="170">
        <v>0</v>
      </c>
      <c r="Q168" s="170">
        <f>ROUND(E168*P168,2)</f>
        <v>0</v>
      </c>
      <c r="R168" s="170" t="s">
        <v>453</v>
      </c>
      <c r="S168" s="170" t="s">
        <v>187</v>
      </c>
      <c r="T168" s="171" t="s">
        <v>125</v>
      </c>
      <c r="U168" s="159">
        <v>0.27700000000000002</v>
      </c>
      <c r="V168" s="159">
        <f>ROUND(E168*U168,2)</f>
        <v>260.38</v>
      </c>
      <c r="W168" s="159"/>
      <c r="X168" s="159" t="s">
        <v>126</v>
      </c>
      <c r="Y168" s="151"/>
      <c r="Z168" s="151"/>
      <c r="AA168" s="151"/>
      <c r="AB168" s="151"/>
      <c r="AC168" s="151"/>
      <c r="AD168" s="151"/>
      <c r="AE168" s="151"/>
      <c r="AF168" s="151"/>
      <c r="AG168" s="151" t="s">
        <v>127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7"/>
      <c r="B169" s="158"/>
      <c r="C169" s="259" t="s">
        <v>454</v>
      </c>
      <c r="D169" s="260"/>
      <c r="E169" s="260"/>
      <c r="F169" s="260"/>
      <c r="G169" s="260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218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x14ac:dyDescent="0.2">
      <c r="A170" s="3"/>
      <c r="B170" s="4"/>
      <c r="C170" s="182"/>
      <c r="D170" s="6"/>
      <c r="E170" s="190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AE170">
        <v>15</v>
      </c>
      <c r="AF170">
        <v>21</v>
      </c>
      <c r="AG170" t="s">
        <v>107</v>
      </c>
    </row>
    <row r="171" spans="1:60" x14ac:dyDescent="0.2">
      <c r="A171" s="153"/>
      <c r="B171" s="154" t="s">
        <v>29</v>
      </c>
      <c r="C171" s="183"/>
      <c r="D171" s="155"/>
      <c r="E171" s="194"/>
      <c r="F171" s="156"/>
      <c r="G171" s="178">
        <f>G8+G89+G95+G98+G118+G149+G156+G161</f>
        <v>0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AE171">
        <f>SUMIF(L7:L169,AE170,G7:G169)</f>
        <v>0</v>
      </c>
      <c r="AF171">
        <f>SUMIF(L7:L169,AF170,G7:G169)</f>
        <v>0</v>
      </c>
      <c r="AG171" t="s">
        <v>179</v>
      </c>
    </row>
    <row r="172" spans="1:60" x14ac:dyDescent="0.2">
      <c r="C172" s="184"/>
      <c r="D172" s="10"/>
      <c r="AG172" t="s">
        <v>180</v>
      </c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37">
    <mergeCell ref="C169:G169"/>
    <mergeCell ref="C151:G151"/>
    <mergeCell ref="C153:G153"/>
    <mergeCell ref="C155:G155"/>
    <mergeCell ref="C158:G158"/>
    <mergeCell ref="C160:G160"/>
    <mergeCell ref="C167:G167"/>
    <mergeCell ref="C133:G133"/>
    <mergeCell ref="C77:G77"/>
    <mergeCell ref="C92:G92"/>
    <mergeCell ref="C97:G97"/>
    <mergeCell ref="C112:G112"/>
    <mergeCell ref="C114:G114"/>
    <mergeCell ref="C120:G120"/>
    <mergeCell ref="C122:G122"/>
    <mergeCell ref="C124:G124"/>
    <mergeCell ref="C127:G127"/>
    <mergeCell ref="C129:G129"/>
    <mergeCell ref="C131:G131"/>
    <mergeCell ref="C72:G72"/>
    <mergeCell ref="C35:G35"/>
    <mergeCell ref="C39:G39"/>
    <mergeCell ref="C41:G41"/>
    <mergeCell ref="C45:G45"/>
    <mergeCell ref="C47:G47"/>
    <mergeCell ref="C49:G49"/>
    <mergeCell ref="C54:G54"/>
    <mergeCell ref="C58:G58"/>
    <mergeCell ref="C64:G64"/>
    <mergeCell ref="C66:G66"/>
    <mergeCell ref="C68:G68"/>
    <mergeCell ref="C33:G33"/>
    <mergeCell ref="A1:G1"/>
    <mergeCell ref="C2:G2"/>
    <mergeCell ref="C3:G3"/>
    <mergeCell ref="C4:G4"/>
    <mergeCell ref="C31:G3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5" sqref="C25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59</v>
      </c>
      <c r="C4" s="265" t="s">
        <v>60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SUMIF(AG9:AG85,"&lt;&gt;NOR",G9:G85)</f>
        <v>0</v>
      </c>
      <c r="H8" s="164"/>
      <c r="I8" s="164">
        <f>SUM(I9:I85)</f>
        <v>0</v>
      </c>
      <c r="J8" s="164"/>
      <c r="K8" s="164">
        <f>SUM(K9:K85)</f>
        <v>0</v>
      </c>
      <c r="L8" s="164"/>
      <c r="M8" s="164">
        <f>SUM(M9:M85)</f>
        <v>0</v>
      </c>
      <c r="N8" s="164"/>
      <c r="O8" s="164">
        <f>SUM(O9:O85)</f>
        <v>1060.73</v>
      </c>
      <c r="P8" s="164"/>
      <c r="Q8" s="164">
        <f>SUM(Q9:Q85)</f>
        <v>0</v>
      </c>
      <c r="R8" s="164"/>
      <c r="S8" s="164"/>
      <c r="T8" s="165"/>
      <c r="U8" s="160"/>
      <c r="V8" s="160">
        <f>SUM(V9:V85)</f>
        <v>3639.17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213</v>
      </c>
      <c r="C9" s="181" t="s">
        <v>214</v>
      </c>
      <c r="D9" s="168" t="s">
        <v>215</v>
      </c>
      <c r="E9" s="193">
        <v>2.2000000000000002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8.6899999999999998E-3</v>
      </c>
      <c r="O9" s="170">
        <f>ROUND(E9*N9,2)</f>
        <v>0.02</v>
      </c>
      <c r="P9" s="170">
        <v>0</v>
      </c>
      <c r="Q9" s="170">
        <f>ROUND(E9*P9,2)</f>
        <v>0</v>
      </c>
      <c r="R9" s="170" t="s">
        <v>216</v>
      </c>
      <c r="S9" s="170" t="s">
        <v>187</v>
      </c>
      <c r="T9" s="171" t="s">
        <v>125</v>
      </c>
      <c r="U9" s="159">
        <v>0.70299999999999996</v>
      </c>
      <c r="V9" s="159">
        <f>ROUND(E9*U9,2)</f>
        <v>1.55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7"/>
      <c r="B10" s="158"/>
      <c r="C10" s="259" t="s">
        <v>217</v>
      </c>
      <c r="D10" s="260"/>
      <c r="E10" s="260"/>
      <c r="F10" s="260"/>
      <c r="G10" s="26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218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86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6">
        <v>2</v>
      </c>
      <c r="B11" s="167" t="s">
        <v>219</v>
      </c>
      <c r="C11" s="181" t="s">
        <v>220</v>
      </c>
      <c r="D11" s="168" t="s">
        <v>215</v>
      </c>
      <c r="E11" s="193">
        <v>1.1000000000000001</v>
      </c>
      <c r="F11" s="169"/>
      <c r="G11" s="170">
        <f>ROUND(E11*F11,2)</f>
        <v>0</v>
      </c>
      <c r="H11" s="169"/>
      <c r="I11" s="170">
        <f>ROUND(E11*H11,2)</f>
        <v>0</v>
      </c>
      <c r="J11" s="169"/>
      <c r="K11" s="170">
        <f>ROUND(E11*J11,2)</f>
        <v>0</v>
      </c>
      <c r="L11" s="170">
        <v>21</v>
      </c>
      <c r="M11" s="170">
        <f>G11*(1+L11/100)</f>
        <v>0</v>
      </c>
      <c r="N11" s="170">
        <v>2.478E-2</v>
      </c>
      <c r="O11" s="170">
        <f>ROUND(E11*N11,2)</f>
        <v>0.03</v>
      </c>
      <c r="P11" s="170">
        <v>0</v>
      </c>
      <c r="Q11" s="170">
        <f>ROUND(E11*P11,2)</f>
        <v>0</v>
      </c>
      <c r="R11" s="170" t="s">
        <v>216</v>
      </c>
      <c r="S11" s="170" t="s">
        <v>187</v>
      </c>
      <c r="T11" s="171" t="s">
        <v>125</v>
      </c>
      <c r="U11" s="159">
        <v>0.54700000000000004</v>
      </c>
      <c r="V11" s="159">
        <f>ROUND(E11*U11,2)</f>
        <v>0.6</v>
      </c>
      <c r="W11" s="159"/>
      <c r="X11" s="159" t="s">
        <v>126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188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57"/>
      <c r="B12" s="158"/>
      <c r="C12" s="259" t="s">
        <v>217</v>
      </c>
      <c r="D12" s="260"/>
      <c r="E12" s="260"/>
      <c r="F12" s="260"/>
      <c r="G12" s="260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1"/>
      <c r="Z12" s="151"/>
      <c r="AA12" s="151"/>
      <c r="AB12" s="151"/>
      <c r="AC12" s="151"/>
      <c r="AD12" s="151"/>
      <c r="AE12" s="151"/>
      <c r="AF12" s="151"/>
      <c r="AG12" s="151" t="s">
        <v>218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86" t="str">
        <f>C12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6">
        <v>3</v>
      </c>
      <c r="B13" s="167" t="s">
        <v>221</v>
      </c>
      <c r="C13" s="181" t="s">
        <v>222</v>
      </c>
      <c r="D13" s="168" t="s">
        <v>223</v>
      </c>
      <c r="E13" s="193">
        <v>188.37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 t="s">
        <v>216</v>
      </c>
      <c r="S13" s="170" t="s">
        <v>187</v>
      </c>
      <c r="T13" s="171" t="s">
        <v>125</v>
      </c>
      <c r="U13" s="159">
        <v>9.7000000000000003E-2</v>
      </c>
      <c r="V13" s="159">
        <f>ROUND(E13*U13,2)</f>
        <v>18.27</v>
      </c>
      <c r="W13" s="159"/>
      <c r="X13" s="159" t="s">
        <v>126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188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7"/>
      <c r="B14" s="158"/>
      <c r="C14" s="259" t="s">
        <v>224</v>
      </c>
      <c r="D14" s="260"/>
      <c r="E14" s="260"/>
      <c r="F14" s="260"/>
      <c r="G14" s="260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218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6" t="str">
        <f>C14</f>
        <v>nebo lesní půdy, s vodorovným přemístěním na hromady v místě upotřebení nebo na dočasné či trvalé skládky se složením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66">
        <v>4</v>
      </c>
      <c r="B15" s="167" t="s">
        <v>225</v>
      </c>
      <c r="C15" s="181" t="s">
        <v>226</v>
      </c>
      <c r="D15" s="168" t="s">
        <v>223</v>
      </c>
      <c r="E15" s="193">
        <v>11.198</v>
      </c>
      <c r="F15" s="169"/>
      <c r="G15" s="170">
        <f>ROUND(E15*F15,2)</f>
        <v>0</v>
      </c>
      <c r="H15" s="169"/>
      <c r="I15" s="170">
        <f>ROUND(E15*H15,2)</f>
        <v>0</v>
      </c>
      <c r="J15" s="169"/>
      <c r="K15" s="170">
        <f>ROUND(E15*J15,2)</f>
        <v>0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0" t="s">
        <v>216</v>
      </c>
      <c r="S15" s="170" t="s">
        <v>187</v>
      </c>
      <c r="T15" s="171" t="s">
        <v>125</v>
      </c>
      <c r="U15" s="159">
        <v>1.7629999999999999</v>
      </c>
      <c r="V15" s="159">
        <f>ROUND(E15*U15,2)</f>
        <v>19.739999999999998</v>
      </c>
      <c r="W15" s="159"/>
      <c r="X15" s="159" t="s">
        <v>126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188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7"/>
      <c r="B16" s="158"/>
      <c r="C16" s="259" t="s">
        <v>227</v>
      </c>
      <c r="D16" s="260"/>
      <c r="E16" s="260"/>
      <c r="F16" s="260"/>
      <c r="G16" s="260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218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86" t="str">
        <f>C16</f>
        <v>Příplatek k cenám hloubených vykopávek za ztížení vykopávky v blízkosti podzemního vedení nebo výbušnin pro jakoukoliv třídu horniny.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6">
        <v>5</v>
      </c>
      <c r="B17" s="167" t="s">
        <v>228</v>
      </c>
      <c r="C17" s="181" t="s">
        <v>229</v>
      </c>
      <c r="D17" s="168" t="s">
        <v>223</v>
      </c>
      <c r="E17" s="193">
        <v>505.22093999999998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216</v>
      </c>
      <c r="S17" s="170" t="s">
        <v>187</v>
      </c>
      <c r="T17" s="171" t="s">
        <v>125</v>
      </c>
      <c r="U17" s="159">
        <v>9.8000000000000004E-2</v>
      </c>
      <c r="V17" s="159">
        <f>ROUND(E17*U17,2)</f>
        <v>49.51</v>
      </c>
      <c r="W17" s="159"/>
      <c r="X17" s="159" t="s">
        <v>126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188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7"/>
      <c r="B18" s="158"/>
      <c r="C18" s="259" t="s">
        <v>230</v>
      </c>
      <c r="D18" s="260"/>
      <c r="E18" s="260"/>
      <c r="F18" s="260"/>
      <c r="G18" s="260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1"/>
      <c r="Z18" s="151"/>
      <c r="AA18" s="151"/>
      <c r="AB18" s="151"/>
      <c r="AC18" s="151"/>
      <c r="AD18" s="151"/>
      <c r="AE18" s="151"/>
      <c r="AF18" s="151"/>
      <c r="AG18" s="151" t="s">
        <v>218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86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66">
        <v>6</v>
      </c>
      <c r="B19" s="167" t="s">
        <v>231</v>
      </c>
      <c r="C19" s="181" t="s">
        <v>232</v>
      </c>
      <c r="D19" s="168" t="s">
        <v>223</v>
      </c>
      <c r="E19" s="193">
        <v>505.22093999999998</v>
      </c>
      <c r="F19" s="169"/>
      <c r="G19" s="170">
        <f>ROUND(E19*F19,2)</f>
        <v>0</v>
      </c>
      <c r="H19" s="169"/>
      <c r="I19" s="170">
        <f>ROUND(E19*H19,2)</f>
        <v>0</v>
      </c>
      <c r="J19" s="169"/>
      <c r="K19" s="170">
        <f>ROUND(E19*J19,2)</f>
        <v>0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0" t="s">
        <v>216</v>
      </c>
      <c r="S19" s="170" t="s">
        <v>187</v>
      </c>
      <c r="T19" s="171" t="s">
        <v>125</v>
      </c>
      <c r="U19" s="159">
        <v>0.11700000000000001</v>
      </c>
      <c r="V19" s="159">
        <f>ROUND(E19*U19,2)</f>
        <v>59.11</v>
      </c>
      <c r="W19" s="159"/>
      <c r="X19" s="159" t="s">
        <v>126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188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7"/>
      <c r="B20" s="158"/>
      <c r="C20" s="259" t="s">
        <v>230</v>
      </c>
      <c r="D20" s="260"/>
      <c r="E20" s="260"/>
      <c r="F20" s="260"/>
      <c r="G20" s="260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218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86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6">
        <v>7</v>
      </c>
      <c r="B21" s="167" t="s">
        <v>233</v>
      </c>
      <c r="C21" s="181" t="s">
        <v>234</v>
      </c>
      <c r="D21" s="168" t="s">
        <v>223</v>
      </c>
      <c r="E21" s="193">
        <v>151.56628000000001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 t="s">
        <v>216</v>
      </c>
      <c r="S21" s="170" t="s">
        <v>187</v>
      </c>
      <c r="T21" s="171" t="s">
        <v>125</v>
      </c>
      <c r="U21" s="159">
        <v>8.4000000000000005E-2</v>
      </c>
      <c r="V21" s="159">
        <f>ROUND(E21*U21,2)</f>
        <v>12.73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33.75" outlineLevel="1" x14ac:dyDescent="0.2">
      <c r="A22" s="157"/>
      <c r="B22" s="158"/>
      <c r="C22" s="259" t="s">
        <v>230</v>
      </c>
      <c r="D22" s="260"/>
      <c r="E22" s="260"/>
      <c r="F22" s="260"/>
      <c r="G22" s="260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218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86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7"/>
      <c r="B23" s="158"/>
      <c r="C23" s="187" t="s">
        <v>235</v>
      </c>
      <c r="D23" s="185"/>
      <c r="E23" s="195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1"/>
      <c r="Z23" s="151"/>
      <c r="AA23" s="151"/>
      <c r="AB23" s="151"/>
      <c r="AC23" s="151"/>
      <c r="AD23" s="151"/>
      <c r="AE23" s="151"/>
      <c r="AF23" s="151"/>
      <c r="AG23" s="151" t="s">
        <v>190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7"/>
      <c r="B24" s="158"/>
      <c r="C24" s="187" t="s">
        <v>487</v>
      </c>
      <c r="D24" s="185"/>
      <c r="E24" s="195">
        <v>151.57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1"/>
      <c r="Z24" s="151"/>
      <c r="AA24" s="151"/>
      <c r="AB24" s="151"/>
      <c r="AC24" s="151"/>
      <c r="AD24" s="151"/>
      <c r="AE24" s="151"/>
      <c r="AF24" s="151"/>
      <c r="AG24" s="151" t="s">
        <v>190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6">
        <v>8</v>
      </c>
      <c r="B25" s="167" t="s">
        <v>237</v>
      </c>
      <c r="C25" s="181" t="s">
        <v>238</v>
      </c>
      <c r="D25" s="168" t="s">
        <v>223</v>
      </c>
      <c r="E25" s="193">
        <v>192.46512000000001</v>
      </c>
      <c r="F25" s="169"/>
      <c r="G25" s="170">
        <f>ROUND(E25*F25,2)</f>
        <v>0</v>
      </c>
      <c r="H25" s="169"/>
      <c r="I25" s="170">
        <f>ROUND(E25*H25,2)</f>
        <v>0</v>
      </c>
      <c r="J25" s="169"/>
      <c r="K25" s="170">
        <f>ROUND(E25*J25,2)</f>
        <v>0</v>
      </c>
      <c r="L25" s="170">
        <v>21</v>
      </c>
      <c r="M25" s="170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0" t="s">
        <v>216</v>
      </c>
      <c r="S25" s="170" t="s">
        <v>187</v>
      </c>
      <c r="T25" s="171" t="s">
        <v>125</v>
      </c>
      <c r="U25" s="159">
        <v>0.29099999999999998</v>
      </c>
      <c r="V25" s="159">
        <f>ROUND(E25*U25,2)</f>
        <v>56.01</v>
      </c>
      <c r="W25" s="159"/>
      <c r="X25" s="159" t="s">
        <v>126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188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33.75" outlineLevel="1" x14ac:dyDescent="0.2">
      <c r="A26" s="157"/>
      <c r="B26" s="158"/>
      <c r="C26" s="259" t="s">
        <v>230</v>
      </c>
      <c r="D26" s="260"/>
      <c r="E26" s="260"/>
      <c r="F26" s="260"/>
      <c r="G26" s="260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1"/>
      <c r="Z26" s="151"/>
      <c r="AA26" s="151"/>
      <c r="AB26" s="151"/>
      <c r="AC26" s="151"/>
      <c r="AD26" s="151"/>
      <c r="AE26" s="151"/>
      <c r="AF26" s="151"/>
      <c r="AG26" s="151" t="s">
        <v>218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86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6">
        <v>9</v>
      </c>
      <c r="B27" s="167" t="s">
        <v>239</v>
      </c>
      <c r="C27" s="181" t="s">
        <v>240</v>
      </c>
      <c r="D27" s="168" t="s">
        <v>223</v>
      </c>
      <c r="E27" s="193">
        <v>57.739539999999998</v>
      </c>
      <c r="F27" s="169"/>
      <c r="G27" s="170">
        <f>ROUND(E27*F27,2)</f>
        <v>0</v>
      </c>
      <c r="H27" s="169"/>
      <c r="I27" s="170">
        <f>ROUND(E27*H27,2)</f>
        <v>0</v>
      </c>
      <c r="J27" s="169"/>
      <c r="K27" s="170">
        <f>ROUND(E27*J27,2)</f>
        <v>0</v>
      </c>
      <c r="L27" s="170">
        <v>21</v>
      </c>
      <c r="M27" s="170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0" t="s">
        <v>216</v>
      </c>
      <c r="S27" s="170" t="s">
        <v>187</v>
      </c>
      <c r="T27" s="171" t="s">
        <v>125</v>
      </c>
      <c r="U27" s="159">
        <v>0.14829999999999999</v>
      </c>
      <c r="V27" s="159">
        <f>ROUND(E27*U27,2)</f>
        <v>8.56</v>
      </c>
      <c r="W27" s="159"/>
      <c r="X27" s="159" t="s">
        <v>126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7"/>
      <c r="B28" s="158"/>
      <c r="C28" s="259" t="s">
        <v>230</v>
      </c>
      <c r="D28" s="260"/>
      <c r="E28" s="260"/>
      <c r="F28" s="260"/>
      <c r="G28" s="260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218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86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7"/>
      <c r="B29" s="158"/>
      <c r="C29" s="187" t="s">
        <v>235</v>
      </c>
      <c r="D29" s="185"/>
      <c r="E29" s="195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1"/>
      <c r="Z29" s="151"/>
      <c r="AA29" s="151"/>
      <c r="AB29" s="151"/>
      <c r="AC29" s="151"/>
      <c r="AD29" s="151"/>
      <c r="AE29" s="151"/>
      <c r="AF29" s="151"/>
      <c r="AG29" s="151" t="s">
        <v>190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7"/>
      <c r="B30" s="158"/>
      <c r="C30" s="187" t="s">
        <v>488</v>
      </c>
      <c r="D30" s="185"/>
      <c r="E30" s="195">
        <v>57.74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1"/>
      <c r="Z30" s="151"/>
      <c r="AA30" s="151"/>
      <c r="AB30" s="151"/>
      <c r="AC30" s="151"/>
      <c r="AD30" s="151"/>
      <c r="AE30" s="151"/>
      <c r="AF30" s="151"/>
      <c r="AG30" s="151" t="s">
        <v>190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6">
        <v>10</v>
      </c>
      <c r="B31" s="167" t="s">
        <v>489</v>
      </c>
      <c r="C31" s="181" t="s">
        <v>490</v>
      </c>
      <c r="D31" s="168" t="s">
        <v>215</v>
      </c>
      <c r="E31" s="193">
        <v>36</v>
      </c>
      <c r="F31" s="169"/>
      <c r="G31" s="170">
        <f>ROUND(E31*F31,2)</f>
        <v>0</v>
      </c>
      <c r="H31" s="169"/>
      <c r="I31" s="170">
        <f>ROUND(E31*H31,2)</f>
        <v>0</v>
      </c>
      <c r="J31" s="169"/>
      <c r="K31" s="170">
        <f>ROUND(E31*J31,2)</f>
        <v>0</v>
      </c>
      <c r="L31" s="170">
        <v>21</v>
      </c>
      <c r="M31" s="170">
        <f>G31*(1+L31/100)</f>
        <v>0</v>
      </c>
      <c r="N31" s="170">
        <v>5.2199999999999998E-3</v>
      </c>
      <c r="O31" s="170">
        <f>ROUND(E31*N31,2)</f>
        <v>0.19</v>
      </c>
      <c r="P31" s="170">
        <v>0</v>
      </c>
      <c r="Q31" s="170">
        <f>ROUND(E31*P31,2)</f>
        <v>0</v>
      </c>
      <c r="R31" s="170" t="s">
        <v>216</v>
      </c>
      <c r="S31" s="170" t="s">
        <v>187</v>
      </c>
      <c r="T31" s="171" t="s">
        <v>125</v>
      </c>
      <c r="U31" s="159">
        <v>2.2138599999999999</v>
      </c>
      <c r="V31" s="159">
        <f>ROUND(E31*U31,2)</f>
        <v>79.7</v>
      </c>
      <c r="W31" s="159"/>
      <c r="X31" s="159" t="s">
        <v>126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188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7"/>
      <c r="B32" s="158"/>
      <c r="C32" s="259" t="s">
        <v>491</v>
      </c>
      <c r="D32" s="260"/>
      <c r="E32" s="260"/>
      <c r="F32" s="260"/>
      <c r="G32" s="260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1"/>
      <c r="Z32" s="151"/>
      <c r="AA32" s="151"/>
      <c r="AB32" s="151"/>
      <c r="AC32" s="151"/>
      <c r="AD32" s="151"/>
      <c r="AE32" s="151"/>
      <c r="AF32" s="151"/>
      <c r="AG32" s="151" t="s">
        <v>218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86" t="str">
        <f>C32</f>
        <v>Horizontálně řízené vrtání, vtažení potrubí na principu rozplavování a rozrušování zeminy pomocí vysokotlaké směsi vody a bentonitu. Případné svařování vtahovaného potrubí.</v>
      </c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72">
        <v>11</v>
      </c>
      <c r="B33" s="173" t="s">
        <v>492</v>
      </c>
      <c r="C33" s="180" t="s">
        <v>493</v>
      </c>
      <c r="D33" s="174" t="s">
        <v>361</v>
      </c>
      <c r="E33" s="192">
        <v>6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6">
        <v>2.52E-2</v>
      </c>
      <c r="O33" s="176">
        <f>ROUND(E33*N33,2)</f>
        <v>0.15</v>
      </c>
      <c r="P33" s="176">
        <v>0</v>
      </c>
      <c r="Q33" s="176">
        <f>ROUND(E33*P33,2)</f>
        <v>0</v>
      </c>
      <c r="R33" s="176" t="s">
        <v>307</v>
      </c>
      <c r="S33" s="176" t="s">
        <v>187</v>
      </c>
      <c r="T33" s="177" t="s">
        <v>125</v>
      </c>
      <c r="U33" s="159">
        <v>0</v>
      </c>
      <c r="V33" s="159">
        <f>ROUND(E33*U33,2)</f>
        <v>0</v>
      </c>
      <c r="W33" s="159"/>
      <c r="X33" s="159" t="s">
        <v>308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309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66">
        <v>12</v>
      </c>
      <c r="B34" s="167" t="s">
        <v>242</v>
      </c>
      <c r="C34" s="181" t="s">
        <v>243</v>
      </c>
      <c r="D34" s="168" t="s">
        <v>185</v>
      </c>
      <c r="E34" s="193">
        <v>2296.2800000000002</v>
      </c>
      <c r="F34" s="169"/>
      <c r="G34" s="170">
        <f>ROUND(E34*F34,2)</f>
        <v>0</v>
      </c>
      <c r="H34" s="169"/>
      <c r="I34" s="170">
        <f>ROUND(E34*H34,2)</f>
        <v>0</v>
      </c>
      <c r="J34" s="169"/>
      <c r="K34" s="170">
        <f>ROUND(E34*J34,2)</f>
        <v>0</v>
      </c>
      <c r="L34" s="170">
        <v>21</v>
      </c>
      <c r="M34" s="170">
        <f>G34*(1+L34/100)</f>
        <v>0</v>
      </c>
      <c r="N34" s="170">
        <v>2.0200000000000001E-3</v>
      </c>
      <c r="O34" s="170">
        <f>ROUND(E34*N34,2)</f>
        <v>4.6399999999999997</v>
      </c>
      <c r="P34" s="170">
        <v>0</v>
      </c>
      <c r="Q34" s="170">
        <f>ROUND(E34*P34,2)</f>
        <v>0</v>
      </c>
      <c r="R34" s="170" t="s">
        <v>216</v>
      </c>
      <c r="S34" s="170" t="s">
        <v>187</v>
      </c>
      <c r="T34" s="171" t="s">
        <v>125</v>
      </c>
      <c r="U34" s="159">
        <v>0.45800000000000002</v>
      </c>
      <c r="V34" s="159">
        <f>ROUND(E34*U34,2)</f>
        <v>1051.7</v>
      </c>
      <c r="W34" s="159"/>
      <c r="X34" s="159" t="s">
        <v>126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188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7"/>
      <c r="B35" s="158"/>
      <c r="C35" s="259" t="s">
        <v>244</v>
      </c>
      <c r="D35" s="260"/>
      <c r="E35" s="260"/>
      <c r="F35" s="260"/>
      <c r="G35" s="260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1"/>
      <c r="Z35" s="151"/>
      <c r="AA35" s="151"/>
      <c r="AB35" s="151"/>
      <c r="AC35" s="151"/>
      <c r="AD35" s="151"/>
      <c r="AE35" s="151"/>
      <c r="AF35" s="151"/>
      <c r="AG35" s="151" t="s">
        <v>218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6">
        <v>13</v>
      </c>
      <c r="B36" s="167" t="s">
        <v>245</v>
      </c>
      <c r="C36" s="181" t="s">
        <v>246</v>
      </c>
      <c r="D36" s="168" t="s">
        <v>185</v>
      </c>
      <c r="E36" s="193">
        <v>2296.2800000000002</v>
      </c>
      <c r="F36" s="169"/>
      <c r="G36" s="170">
        <f>ROUND(E36*F36,2)</f>
        <v>0</v>
      </c>
      <c r="H36" s="169"/>
      <c r="I36" s="170">
        <f>ROUND(E36*H36,2)</f>
        <v>0</v>
      </c>
      <c r="J36" s="169"/>
      <c r="K36" s="170">
        <f>ROUND(E36*J36,2)</f>
        <v>0</v>
      </c>
      <c r="L36" s="170">
        <v>21</v>
      </c>
      <c r="M36" s="170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0" t="s">
        <v>216</v>
      </c>
      <c r="S36" s="170" t="s">
        <v>187</v>
      </c>
      <c r="T36" s="171" t="s">
        <v>125</v>
      </c>
      <c r="U36" s="159">
        <v>0.218</v>
      </c>
      <c r="V36" s="159">
        <f>ROUND(E36*U36,2)</f>
        <v>500.59</v>
      </c>
      <c r="W36" s="159"/>
      <c r="X36" s="159" t="s">
        <v>126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188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7"/>
      <c r="B37" s="158"/>
      <c r="C37" s="259" t="s">
        <v>247</v>
      </c>
      <c r="D37" s="260"/>
      <c r="E37" s="260"/>
      <c r="F37" s="260"/>
      <c r="G37" s="260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1"/>
      <c r="Z37" s="151"/>
      <c r="AA37" s="151"/>
      <c r="AB37" s="151"/>
      <c r="AC37" s="151"/>
      <c r="AD37" s="151"/>
      <c r="AE37" s="151"/>
      <c r="AF37" s="151"/>
      <c r="AG37" s="151" t="s">
        <v>218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66">
        <v>14</v>
      </c>
      <c r="B38" s="167" t="s">
        <v>248</v>
      </c>
      <c r="C38" s="181" t="s">
        <v>249</v>
      </c>
      <c r="D38" s="168" t="s">
        <v>223</v>
      </c>
      <c r="E38" s="193">
        <v>1202.9069999999999</v>
      </c>
      <c r="F38" s="169"/>
      <c r="G38" s="170">
        <f>ROUND(E38*F38,2)</f>
        <v>0</v>
      </c>
      <c r="H38" s="169"/>
      <c r="I38" s="170">
        <f>ROUND(E38*H38,2)</f>
        <v>0</v>
      </c>
      <c r="J38" s="169"/>
      <c r="K38" s="170">
        <f>ROUND(E38*J38,2)</f>
        <v>0</v>
      </c>
      <c r="L38" s="170">
        <v>21</v>
      </c>
      <c r="M38" s="170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0" t="s">
        <v>216</v>
      </c>
      <c r="S38" s="170" t="s">
        <v>187</v>
      </c>
      <c r="T38" s="171" t="s">
        <v>125</v>
      </c>
      <c r="U38" s="159">
        <v>0.34499999999999997</v>
      </c>
      <c r="V38" s="159">
        <f>ROUND(E38*U38,2)</f>
        <v>415</v>
      </c>
      <c r="W38" s="159"/>
      <c r="X38" s="159" t="s">
        <v>126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188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7"/>
      <c r="B39" s="158"/>
      <c r="C39" s="259" t="s">
        <v>250</v>
      </c>
      <c r="D39" s="260"/>
      <c r="E39" s="260"/>
      <c r="F39" s="260"/>
      <c r="G39" s="260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1"/>
      <c r="Z39" s="151"/>
      <c r="AA39" s="151"/>
      <c r="AB39" s="151"/>
      <c r="AC39" s="151"/>
      <c r="AD39" s="151"/>
      <c r="AE39" s="151"/>
      <c r="AF39" s="151"/>
      <c r="AG39" s="151" t="s">
        <v>218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86" t="str">
        <f>C39</f>
        <v>bez naložení do dopravní nádoby, ale s vyprázdněním dopravní nádoby na hromadu nebo na dopravní prostředek,</v>
      </c>
      <c r="BB39" s="151"/>
      <c r="BC39" s="151"/>
      <c r="BD39" s="151"/>
      <c r="BE39" s="151"/>
      <c r="BF39" s="151"/>
      <c r="BG39" s="151"/>
      <c r="BH39" s="151"/>
    </row>
    <row r="40" spans="1:60" ht="22.5" outlineLevel="1" x14ac:dyDescent="0.2">
      <c r="A40" s="166">
        <v>15</v>
      </c>
      <c r="B40" s="167" t="s">
        <v>251</v>
      </c>
      <c r="C40" s="181" t="s">
        <v>252</v>
      </c>
      <c r="D40" s="168" t="s">
        <v>223</v>
      </c>
      <c r="E40" s="193">
        <v>1753.5505000000001</v>
      </c>
      <c r="F40" s="169"/>
      <c r="G40" s="170">
        <f>ROUND(E40*F40,2)</f>
        <v>0</v>
      </c>
      <c r="H40" s="169"/>
      <c r="I40" s="170">
        <f>ROUND(E40*H40,2)</f>
        <v>0</v>
      </c>
      <c r="J40" s="169"/>
      <c r="K40" s="170">
        <f>ROUND(E40*J40,2)</f>
        <v>0</v>
      </c>
      <c r="L40" s="170">
        <v>21</v>
      </c>
      <c r="M40" s="170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0" t="s">
        <v>216</v>
      </c>
      <c r="S40" s="170" t="s">
        <v>187</v>
      </c>
      <c r="T40" s="171" t="s">
        <v>125</v>
      </c>
      <c r="U40" s="159">
        <v>5.2999999999999999E-2</v>
      </c>
      <c r="V40" s="159">
        <f>ROUND(E40*U40,2)</f>
        <v>92.94</v>
      </c>
      <c r="W40" s="159"/>
      <c r="X40" s="159" t="s">
        <v>126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188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7"/>
      <c r="B41" s="158"/>
      <c r="C41" s="187" t="s">
        <v>253</v>
      </c>
      <c r="D41" s="185"/>
      <c r="E41" s="195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190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7"/>
      <c r="B42" s="158"/>
      <c r="C42" s="187" t="s">
        <v>254</v>
      </c>
      <c r="D42" s="185"/>
      <c r="E42" s="195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1"/>
      <c r="Z42" s="151"/>
      <c r="AA42" s="151"/>
      <c r="AB42" s="151"/>
      <c r="AC42" s="151"/>
      <c r="AD42" s="151"/>
      <c r="AE42" s="151"/>
      <c r="AF42" s="151"/>
      <c r="AG42" s="151" t="s">
        <v>190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7"/>
      <c r="B43" s="158"/>
      <c r="C43" s="187" t="s">
        <v>494</v>
      </c>
      <c r="D43" s="185"/>
      <c r="E43" s="195">
        <v>1753.55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190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 x14ac:dyDescent="0.2">
      <c r="A44" s="166">
        <v>16</v>
      </c>
      <c r="B44" s="167" t="s">
        <v>256</v>
      </c>
      <c r="C44" s="181" t="s">
        <v>257</v>
      </c>
      <c r="D44" s="168" t="s">
        <v>223</v>
      </c>
      <c r="E44" s="193">
        <v>1753.5505000000001</v>
      </c>
      <c r="F44" s="169"/>
      <c r="G44" s="170">
        <f>ROUND(E44*F44,2)</f>
        <v>0</v>
      </c>
      <c r="H44" s="169"/>
      <c r="I44" s="170">
        <f>ROUND(E44*H44,2)</f>
        <v>0</v>
      </c>
      <c r="J44" s="169"/>
      <c r="K44" s="170">
        <f>ROUND(E44*J44,2)</f>
        <v>0</v>
      </c>
      <c r="L44" s="170">
        <v>21</v>
      </c>
      <c r="M44" s="170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0" t="s">
        <v>216</v>
      </c>
      <c r="S44" s="170" t="s">
        <v>187</v>
      </c>
      <c r="T44" s="171" t="s">
        <v>125</v>
      </c>
      <c r="U44" s="159">
        <v>1.0999999999999999E-2</v>
      </c>
      <c r="V44" s="159">
        <f>ROUND(E44*U44,2)</f>
        <v>19.29</v>
      </c>
      <c r="W44" s="159"/>
      <c r="X44" s="159" t="s">
        <v>126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188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259" t="s">
        <v>258</v>
      </c>
      <c r="D45" s="260"/>
      <c r="E45" s="260"/>
      <c r="F45" s="260"/>
      <c r="G45" s="260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218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7"/>
      <c r="B46" s="158"/>
      <c r="C46" s="187" t="s">
        <v>259</v>
      </c>
      <c r="D46" s="185"/>
      <c r="E46" s="195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1"/>
      <c r="Z46" s="151"/>
      <c r="AA46" s="151"/>
      <c r="AB46" s="151"/>
      <c r="AC46" s="151"/>
      <c r="AD46" s="151"/>
      <c r="AE46" s="151"/>
      <c r="AF46" s="151"/>
      <c r="AG46" s="151" t="s">
        <v>190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7"/>
      <c r="B47" s="158"/>
      <c r="C47" s="187" t="s">
        <v>260</v>
      </c>
      <c r="D47" s="185"/>
      <c r="E47" s="195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1"/>
      <c r="Z47" s="151"/>
      <c r="AA47" s="151"/>
      <c r="AB47" s="151"/>
      <c r="AC47" s="151"/>
      <c r="AD47" s="151"/>
      <c r="AE47" s="151"/>
      <c r="AF47" s="151"/>
      <c r="AG47" s="151" t="s">
        <v>190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7"/>
      <c r="B48" s="158"/>
      <c r="C48" s="187" t="s">
        <v>261</v>
      </c>
      <c r="D48" s="185"/>
      <c r="E48" s="195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1"/>
      <c r="Z48" s="151"/>
      <c r="AA48" s="151"/>
      <c r="AB48" s="151"/>
      <c r="AC48" s="151"/>
      <c r="AD48" s="151"/>
      <c r="AE48" s="151"/>
      <c r="AF48" s="151"/>
      <c r="AG48" s="151" t="s">
        <v>190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7"/>
      <c r="B49" s="158"/>
      <c r="C49" s="187" t="s">
        <v>494</v>
      </c>
      <c r="D49" s="185"/>
      <c r="E49" s="195">
        <v>1753.55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190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33.75" outlineLevel="1" x14ac:dyDescent="0.2">
      <c r="A50" s="166">
        <v>17</v>
      </c>
      <c r="B50" s="167" t="s">
        <v>262</v>
      </c>
      <c r="C50" s="181" t="s">
        <v>263</v>
      </c>
      <c r="D50" s="168" t="s">
        <v>223</v>
      </c>
      <c r="E50" s="193">
        <v>26090.54</v>
      </c>
      <c r="F50" s="169"/>
      <c r="G50" s="170">
        <f>ROUND(E50*F50,2)</f>
        <v>0</v>
      </c>
      <c r="H50" s="169"/>
      <c r="I50" s="170">
        <f>ROUND(E50*H50,2)</f>
        <v>0</v>
      </c>
      <c r="J50" s="169"/>
      <c r="K50" s="170">
        <f>ROUND(E50*J50,2)</f>
        <v>0</v>
      </c>
      <c r="L50" s="170">
        <v>21</v>
      </c>
      <c r="M50" s="170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0" t="s">
        <v>216</v>
      </c>
      <c r="S50" s="170" t="s">
        <v>187</v>
      </c>
      <c r="T50" s="171" t="s">
        <v>125</v>
      </c>
      <c r="U50" s="159">
        <v>0</v>
      </c>
      <c r="V50" s="159">
        <f>ROUND(E50*U50,2)</f>
        <v>0</v>
      </c>
      <c r="W50" s="159"/>
      <c r="X50" s="159" t="s">
        <v>126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188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7"/>
      <c r="B51" s="158"/>
      <c r="C51" s="259" t="s">
        <v>258</v>
      </c>
      <c r="D51" s="260"/>
      <c r="E51" s="260"/>
      <c r="F51" s="260"/>
      <c r="G51" s="260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1"/>
      <c r="Z51" s="151"/>
      <c r="AA51" s="151"/>
      <c r="AB51" s="151"/>
      <c r="AC51" s="151"/>
      <c r="AD51" s="151"/>
      <c r="AE51" s="151"/>
      <c r="AF51" s="151"/>
      <c r="AG51" s="151" t="s">
        <v>218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7"/>
      <c r="B52" s="158"/>
      <c r="C52" s="187" t="s">
        <v>264</v>
      </c>
      <c r="D52" s="185"/>
      <c r="E52" s="195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1"/>
      <c r="Z52" s="151"/>
      <c r="AA52" s="151"/>
      <c r="AB52" s="151"/>
      <c r="AC52" s="151"/>
      <c r="AD52" s="151"/>
      <c r="AE52" s="151"/>
      <c r="AF52" s="151"/>
      <c r="AG52" s="151" t="s">
        <v>190</v>
      </c>
      <c r="AH52" s="151">
        <v>0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7"/>
      <c r="B53" s="158"/>
      <c r="C53" s="187" t="s">
        <v>495</v>
      </c>
      <c r="D53" s="185"/>
      <c r="E53" s="195">
        <v>26090.54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1"/>
      <c r="Z53" s="151"/>
      <c r="AA53" s="151"/>
      <c r="AB53" s="151"/>
      <c r="AC53" s="151"/>
      <c r="AD53" s="151"/>
      <c r="AE53" s="151"/>
      <c r="AF53" s="151"/>
      <c r="AG53" s="151" t="s">
        <v>190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72">
        <v>18</v>
      </c>
      <c r="B54" s="173" t="s">
        <v>266</v>
      </c>
      <c r="C54" s="180" t="s">
        <v>267</v>
      </c>
      <c r="D54" s="174" t="s">
        <v>223</v>
      </c>
      <c r="E54" s="192">
        <v>1202.9069999999999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6">
        <v>0</v>
      </c>
      <c r="O54" s="176">
        <f>ROUND(E54*N54,2)</f>
        <v>0</v>
      </c>
      <c r="P54" s="176">
        <v>0</v>
      </c>
      <c r="Q54" s="176">
        <f>ROUND(E54*P54,2)</f>
        <v>0</v>
      </c>
      <c r="R54" s="176" t="s">
        <v>216</v>
      </c>
      <c r="S54" s="176" t="s">
        <v>187</v>
      </c>
      <c r="T54" s="177" t="s">
        <v>125</v>
      </c>
      <c r="U54" s="159">
        <v>8.9999999999999993E-3</v>
      </c>
      <c r="V54" s="159">
        <f>ROUND(E54*U54,2)</f>
        <v>10.83</v>
      </c>
      <c r="W54" s="159"/>
      <c r="X54" s="159" t="s">
        <v>126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188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2">
        <v>19</v>
      </c>
      <c r="B55" s="173" t="s">
        <v>268</v>
      </c>
      <c r="C55" s="180" t="s">
        <v>269</v>
      </c>
      <c r="D55" s="174" t="s">
        <v>223</v>
      </c>
      <c r="E55" s="192">
        <v>652.26350000000002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6">
        <v>0</v>
      </c>
      <c r="O55" s="176">
        <f>ROUND(E55*N55,2)</f>
        <v>0</v>
      </c>
      <c r="P55" s="176">
        <v>0</v>
      </c>
      <c r="Q55" s="176">
        <f>ROUND(E55*P55,2)</f>
        <v>0</v>
      </c>
      <c r="R55" s="176" t="s">
        <v>216</v>
      </c>
      <c r="S55" s="176" t="s">
        <v>187</v>
      </c>
      <c r="T55" s="177" t="s">
        <v>125</v>
      </c>
      <c r="U55" s="159">
        <v>0</v>
      </c>
      <c r="V55" s="159">
        <f>ROUND(E55*U55,2)</f>
        <v>0</v>
      </c>
      <c r="W55" s="159"/>
      <c r="X55" s="159" t="s">
        <v>126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188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 x14ac:dyDescent="0.2">
      <c r="A56" s="166">
        <v>20</v>
      </c>
      <c r="B56" s="167" t="s">
        <v>270</v>
      </c>
      <c r="C56" s="181" t="s">
        <v>271</v>
      </c>
      <c r="D56" s="168" t="s">
        <v>272</v>
      </c>
      <c r="E56" s="193">
        <v>840</v>
      </c>
      <c r="F56" s="169"/>
      <c r="G56" s="170">
        <f>ROUND(E56*F56,2)</f>
        <v>0</v>
      </c>
      <c r="H56" s="169"/>
      <c r="I56" s="170">
        <f>ROUND(E56*H56,2)</f>
        <v>0</v>
      </c>
      <c r="J56" s="169"/>
      <c r="K56" s="170">
        <f>ROUND(E56*J56,2)</f>
        <v>0</v>
      </c>
      <c r="L56" s="170">
        <v>21</v>
      </c>
      <c r="M56" s="170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0" t="s">
        <v>216</v>
      </c>
      <c r="S56" s="170" t="s">
        <v>187</v>
      </c>
      <c r="T56" s="171" t="s">
        <v>125</v>
      </c>
      <c r="U56" s="159">
        <v>0.20300000000000001</v>
      </c>
      <c r="V56" s="159">
        <f>ROUND(E56*U56,2)</f>
        <v>170.52</v>
      </c>
      <c r="W56" s="159"/>
      <c r="X56" s="159" t="s">
        <v>126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188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57"/>
      <c r="B57" s="158"/>
      <c r="C57" s="259" t="s">
        <v>273</v>
      </c>
      <c r="D57" s="260"/>
      <c r="E57" s="260"/>
      <c r="F57" s="260"/>
      <c r="G57" s="260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1"/>
      <c r="Z57" s="151"/>
      <c r="AA57" s="151"/>
      <c r="AB57" s="151"/>
      <c r="AC57" s="151"/>
      <c r="AD57" s="151"/>
      <c r="AE57" s="151"/>
      <c r="AF57" s="151"/>
      <c r="AG57" s="151" t="s">
        <v>218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86" t="str">
        <f>C57</f>
        <v>na vzdálenost od hladiny vody v jímce po výšku roviny proložené osou nejvyššího bodu výtlačného potrubí. Včetně odpadní potrubí v délce do 20 m.</v>
      </c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66">
        <v>21</v>
      </c>
      <c r="B58" s="167" t="s">
        <v>274</v>
      </c>
      <c r="C58" s="181" t="s">
        <v>275</v>
      </c>
      <c r="D58" s="168" t="s">
        <v>276</v>
      </c>
      <c r="E58" s="193">
        <v>35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0" t="s">
        <v>216</v>
      </c>
      <c r="S58" s="170" t="s">
        <v>187</v>
      </c>
      <c r="T58" s="171" t="s">
        <v>125</v>
      </c>
      <c r="U58" s="159">
        <v>0</v>
      </c>
      <c r="V58" s="159">
        <f>ROUND(E58*U58,2)</f>
        <v>0</v>
      </c>
      <c r="W58" s="159"/>
      <c r="X58" s="159" t="s">
        <v>126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188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57"/>
      <c r="B59" s="158"/>
      <c r="C59" s="259" t="s">
        <v>277</v>
      </c>
      <c r="D59" s="260"/>
      <c r="E59" s="260"/>
      <c r="F59" s="260"/>
      <c r="G59" s="260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218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86" t="str">
        <f>C59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66">
        <v>22</v>
      </c>
      <c r="B60" s="167" t="s">
        <v>281</v>
      </c>
      <c r="C60" s="181" t="s">
        <v>282</v>
      </c>
      <c r="D60" s="168" t="s">
        <v>223</v>
      </c>
      <c r="E60" s="193">
        <v>306.55962</v>
      </c>
      <c r="F60" s="169"/>
      <c r="G60" s="170">
        <f>ROUND(E60*F60,2)</f>
        <v>0</v>
      </c>
      <c r="H60" s="169"/>
      <c r="I60" s="170">
        <f>ROUND(E60*H60,2)</f>
        <v>0</v>
      </c>
      <c r="J60" s="169"/>
      <c r="K60" s="170">
        <f>ROUND(E60*J60,2)</f>
        <v>0</v>
      </c>
      <c r="L60" s="170">
        <v>21</v>
      </c>
      <c r="M60" s="170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0" t="s">
        <v>216</v>
      </c>
      <c r="S60" s="170" t="s">
        <v>187</v>
      </c>
      <c r="T60" s="171" t="s">
        <v>125</v>
      </c>
      <c r="U60" s="159">
        <v>1.587</v>
      </c>
      <c r="V60" s="159">
        <f>ROUND(E60*U60,2)</f>
        <v>486.51</v>
      </c>
      <c r="W60" s="159"/>
      <c r="X60" s="159" t="s">
        <v>126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188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57"/>
      <c r="B61" s="158"/>
      <c r="C61" s="259" t="s">
        <v>283</v>
      </c>
      <c r="D61" s="260"/>
      <c r="E61" s="260"/>
      <c r="F61" s="260"/>
      <c r="G61" s="260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1"/>
      <c r="Z61" s="151"/>
      <c r="AA61" s="151"/>
      <c r="AB61" s="151"/>
      <c r="AC61" s="151"/>
      <c r="AD61" s="151"/>
      <c r="AE61" s="151"/>
      <c r="AF61" s="151"/>
      <c r="AG61" s="151" t="s">
        <v>218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86" t="str">
        <f>C61</f>
        <v>sypaninou z vhodných hornin tř. 1 - 4 nebo materiálem připraveným podél výkopu ve vzdálenosti do 3 m od jeho kraje, pro jakoukoliv hloubku výkopu a jakoukoliv míru zhutnění,</v>
      </c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7"/>
      <c r="B62" s="158"/>
      <c r="C62" s="187" t="s">
        <v>284</v>
      </c>
      <c r="D62" s="185"/>
      <c r="E62" s="195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1"/>
      <c r="Z62" s="151"/>
      <c r="AA62" s="151"/>
      <c r="AB62" s="151"/>
      <c r="AC62" s="151"/>
      <c r="AD62" s="151"/>
      <c r="AE62" s="151"/>
      <c r="AF62" s="151"/>
      <c r="AG62" s="151" t="s">
        <v>190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7"/>
      <c r="B63" s="158"/>
      <c r="C63" s="187" t="s">
        <v>285</v>
      </c>
      <c r="D63" s="185"/>
      <c r="E63" s="195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1"/>
      <c r="Z63" s="151"/>
      <c r="AA63" s="151"/>
      <c r="AB63" s="151"/>
      <c r="AC63" s="151"/>
      <c r="AD63" s="151"/>
      <c r="AE63" s="151"/>
      <c r="AF63" s="151"/>
      <c r="AG63" s="151" t="s">
        <v>190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7"/>
      <c r="B64" s="158"/>
      <c r="C64" s="187" t="s">
        <v>496</v>
      </c>
      <c r="D64" s="185"/>
      <c r="E64" s="195">
        <v>306.56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1"/>
      <c r="Z64" s="151"/>
      <c r="AA64" s="151"/>
      <c r="AB64" s="151"/>
      <c r="AC64" s="151"/>
      <c r="AD64" s="151"/>
      <c r="AE64" s="151"/>
      <c r="AF64" s="151"/>
      <c r="AG64" s="151" t="s">
        <v>190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22.5" outlineLevel="1" x14ac:dyDescent="0.2">
      <c r="A65" s="166">
        <v>23</v>
      </c>
      <c r="B65" s="167" t="s">
        <v>287</v>
      </c>
      <c r="C65" s="181" t="s">
        <v>288</v>
      </c>
      <c r="D65" s="168" t="s">
        <v>223</v>
      </c>
      <c r="E65" s="193">
        <v>830.56737999999996</v>
      </c>
      <c r="F65" s="169"/>
      <c r="G65" s="170">
        <f>ROUND(E65*F65,2)</f>
        <v>0</v>
      </c>
      <c r="H65" s="169"/>
      <c r="I65" s="170">
        <f>ROUND(E65*H65,2)</f>
        <v>0</v>
      </c>
      <c r="J65" s="169"/>
      <c r="K65" s="170">
        <f>ROUND(E65*J65,2)</f>
        <v>0</v>
      </c>
      <c r="L65" s="170">
        <v>21</v>
      </c>
      <c r="M65" s="170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0" t="s">
        <v>216</v>
      </c>
      <c r="S65" s="170" t="s">
        <v>187</v>
      </c>
      <c r="T65" s="171" t="s">
        <v>125</v>
      </c>
      <c r="U65" s="159">
        <v>0.20200000000000001</v>
      </c>
      <c r="V65" s="159">
        <f>ROUND(E65*U65,2)</f>
        <v>167.77</v>
      </c>
      <c r="W65" s="159"/>
      <c r="X65" s="159" t="s">
        <v>126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188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7"/>
      <c r="B66" s="158"/>
      <c r="C66" s="259" t="s">
        <v>289</v>
      </c>
      <c r="D66" s="260"/>
      <c r="E66" s="260"/>
      <c r="F66" s="260"/>
      <c r="G66" s="260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1"/>
      <c r="Z66" s="151"/>
      <c r="AA66" s="151"/>
      <c r="AB66" s="151"/>
      <c r="AC66" s="151"/>
      <c r="AD66" s="151"/>
      <c r="AE66" s="151"/>
      <c r="AF66" s="151"/>
      <c r="AG66" s="151" t="s">
        <v>218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7"/>
      <c r="B67" s="158"/>
      <c r="C67" s="187" t="s">
        <v>253</v>
      </c>
      <c r="D67" s="185"/>
      <c r="E67" s="195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1"/>
      <c r="Z67" s="151"/>
      <c r="AA67" s="151"/>
      <c r="AB67" s="151"/>
      <c r="AC67" s="151"/>
      <c r="AD67" s="151"/>
      <c r="AE67" s="151"/>
      <c r="AF67" s="151"/>
      <c r="AG67" s="151" t="s">
        <v>190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7"/>
      <c r="B68" s="158"/>
      <c r="C68" s="187" t="s">
        <v>290</v>
      </c>
      <c r="D68" s="185"/>
      <c r="E68" s="195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1"/>
      <c r="Z68" s="151"/>
      <c r="AA68" s="151"/>
      <c r="AB68" s="151"/>
      <c r="AC68" s="151"/>
      <c r="AD68" s="151"/>
      <c r="AE68" s="151"/>
      <c r="AF68" s="151"/>
      <c r="AG68" s="151" t="s">
        <v>190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187" t="s">
        <v>291</v>
      </c>
      <c r="D69" s="185"/>
      <c r="E69" s="195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190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497</v>
      </c>
      <c r="D70" s="185"/>
      <c r="E70" s="195">
        <v>830.57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2">
        <v>24</v>
      </c>
      <c r="B71" s="173" t="s">
        <v>293</v>
      </c>
      <c r="C71" s="180" t="s">
        <v>294</v>
      </c>
      <c r="D71" s="174" t="s">
        <v>223</v>
      </c>
      <c r="E71" s="192">
        <v>188.37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6">
        <v>0</v>
      </c>
      <c r="O71" s="176">
        <f>ROUND(E71*N71,2)</f>
        <v>0</v>
      </c>
      <c r="P71" s="176">
        <v>0</v>
      </c>
      <c r="Q71" s="176">
        <f>ROUND(E71*P71,2)</f>
        <v>0</v>
      </c>
      <c r="R71" s="176"/>
      <c r="S71" s="176" t="s">
        <v>124</v>
      </c>
      <c r="T71" s="177" t="s">
        <v>125</v>
      </c>
      <c r="U71" s="159">
        <v>7.3999999999999996E-2</v>
      </c>
      <c r="V71" s="159">
        <f>ROUND(E71*U71,2)</f>
        <v>13.94</v>
      </c>
      <c r="W71" s="159"/>
      <c r="X71" s="159" t="s">
        <v>126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188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72">
        <v>25</v>
      </c>
      <c r="B72" s="173" t="s">
        <v>295</v>
      </c>
      <c r="C72" s="180" t="s">
        <v>296</v>
      </c>
      <c r="D72" s="174" t="s">
        <v>223</v>
      </c>
      <c r="E72" s="192">
        <v>188.37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21</v>
      </c>
      <c r="M72" s="176">
        <f>G72*(1+L72/100)</f>
        <v>0</v>
      </c>
      <c r="N72" s="176">
        <v>0</v>
      </c>
      <c r="O72" s="176">
        <f>ROUND(E72*N72,2)</f>
        <v>0</v>
      </c>
      <c r="P72" s="176">
        <v>0</v>
      </c>
      <c r="Q72" s="176">
        <f>ROUND(E72*P72,2)</f>
        <v>0</v>
      </c>
      <c r="R72" s="176"/>
      <c r="S72" s="176" t="s">
        <v>124</v>
      </c>
      <c r="T72" s="177" t="s">
        <v>125</v>
      </c>
      <c r="U72" s="159">
        <v>5.2999999999999999E-2</v>
      </c>
      <c r="V72" s="159">
        <f>ROUND(E72*U72,2)</f>
        <v>9.98</v>
      </c>
      <c r="W72" s="159"/>
      <c r="X72" s="159" t="s">
        <v>126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188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66">
        <v>26</v>
      </c>
      <c r="B73" s="167" t="s">
        <v>297</v>
      </c>
      <c r="C73" s="181" t="s">
        <v>298</v>
      </c>
      <c r="D73" s="168" t="s">
        <v>185</v>
      </c>
      <c r="E73" s="193">
        <v>1255.8</v>
      </c>
      <c r="F73" s="169"/>
      <c r="G73" s="170">
        <f>ROUND(E73*F73,2)</f>
        <v>0</v>
      </c>
      <c r="H73" s="169"/>
      <c r="I73" s="170">
        <f>ROUND(E73*H73,2)</f>
        <v>0</v>
      </c>
      <c r="J73" s="169"/>
      <c r="K73" s="170">
        <f>ROUND(E73*J73,2)</f>
        <v>0</v>
      </c>
      <c r="L73" s="170">
        <v>21</v>
      </c>
      <c r="M73" s="170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0" t="s">
        <v>299</v>
      </c>
      <c r="S73" s="170" t="s">
        <v>187</v>
      </c>
      <c r="T73" s="171" t="s">
        <v>125</v>
      </c>
      <c r="U73" s="159">
        <v>0.06</v>
      </c>
      <c r="V73" s="159">
        <f>ROUND(E73*U73,2)</f>
        <v>75.349999999999994</v>
      </c>
      <c r="W73" s="159"/>
      <c r="X73" s="159" t="s">
        <v>126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188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7"/>
      <c r="B74" s="158"/>
      <c r="C74" s="259" t="s">
        <v>300</v>
      </c>
      <c r="D74" s="260"/>
      <c r="E74" s="260"/>
      <c r="F74" s="260"/>
      <c r="G74" s="260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1"/>
      <c r="Z74" s="151"/>
      <c r="AA74" s="151"/>
      <c r="AB74" s="151"/>
      <c r="AC74" s="151"/>
      <c r="AD74" s="151"/>
      <c r="AE74" s="151"/>
      <c r="AF74" s="151"/>
      <c r="AG74" s="151" t="s">
        <v>218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66">
        <v>27</v>
      </c>
      <c r="B75" s="167" t="s">
        <v>301</v>
      </c>
      <c r="C75" s="181" t="s">
        <v>302</v>
      </c>
      <c r="D75" s="168" t="s">
        <v>185</v>
      </c>
      <c r="E75" s="193">
        <v>1255.8</v>
      </c>
      <c r="F75" s="169"/>
      <c r="G75" s="170">
        <f>ROUND(E75*F75,2)</f>
        <v>0</v>
      </c>
      <c r="H75" s="169"/>
      <c r="I75" s="170">
        <f>ROUND(E75*H75,2)</f>
        <v>0</v>
      </c>
      <c r="J75" s="169"/>
      <c r="K75" s="170">
        <f>ROUND(E75*J75,2)</f>
        <v>0</v>
      </c>
      <c r="L75" s="170">
        <v>21</v>
      </c>
      <c r="M75" s="170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0" t="s">
        <v>216</v>
      </c>
      <c r="S75" s="170" t="s">
        <v>187</v>
      </c>
      <c r="T75" s="171" t="s">
        <v>125</v>
      </c>
      <c r="U75" s="159">
        <v>0.254</v>
      </c>
      <c r="V75" s="159">
        <f>ROUND(E75*U75,2)</f>
        <v>318.97000000000003</v>
      </c>
      <c r="W75" s="159"/>
      <c r="X75" s="159" t="s">
        <v>126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188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57"/>
      <c r="B76" s="158"/>
      <c r="C76" s="259" t="s">
        <v>303</v>
      </c>
      <c r="D76" s="260"/>
      <c r="E76" s="260"/>
      <c r="F76" s="260"/>
      <c r="G76" s="260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1"/>
      <c r="Z76" s="151"/>
      <c r="AA76" s="151"/>
      <c r="AB76" s="151"/>
      <c r="AC76" s="151"/>
      <c r="AD76" s="151"/>
      <c r="AE76" s="151"/>
      <c r="AF76" s="151"/>
      <c r="AG76" s="151" t="s">
        <v>218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86" t="str">
        <f>C76</f>
        <v>s případným nutným přemístěním hromad nebo dočasných skládek na místo potřeby ze vzdálenosti do 30 m, v rovině nebo ve svahu do 1 : 5,</v>
      </c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72">
        <v>28</v>
      </c>
      <c r="B77" s="173" t="s">
        <v>304</v>
      </c>
      <c r="C77" s="180" t="s">
        <v>305</v>
      </c>
      <c r="D77" s="174" t="s">
        <v>306</v>
      </c>
      <c r="E77" s="192">
        <v>31.395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6">
        <v>1E-3</v>
      </c>
      <c r="O77" s="176">
        <f>ROUND(E77*N77,2)</f>
        <v>0.03</v>
      </c>
      <c r="P77" s="176">
        <v>0</v>
      </c>
      <c r="Q77" s="176">
        <f>ROUND(E77*P77,2)</f>
        <v>0</v>
      </c>
      <c r="R77" s="176" t="s">
        <v>307</v>
      </c>
      <c r="S77" s="176" t="s">
        <v>187</v>
      </c>
      <c r="T77" s="177" t="s">
        <v>125</v>
      </c>
      <c r="U77" s="159">
        <v>0</v>
      </c>
      <c r="V77" s="159">
        <f>ROUND(E77*U77,2)</f>
        <v>0</v>
      </c>
      <c r="W77" s="159"/>
      <c r="X77" s="159" t="s">
        <v>308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309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66">
        <v>29</v>
      </c>
      <c r="B78" s="167" t="s">
        <v>310</v>
      </c>
      <c r="C78" s="181" t="s">
        <v>311</v>
      </c>
      <c r="D78" s="168" t="s">
        <v>312</v>
      </c>
      <c r="E78" s="193">
        <v>551.80731000000003</v>
      </c>
      <c r="F78" s="169"/>
      <c r="G78" s="170">
        <f>ROUND(E78*F78,2)</f>
        <v>0</v>
      </c>
      <c r="H78" s="169"/>
      <c r="I78" s="170">
        <f>ROUND(E78*H78,2)</f>
        <v>0</v>
      </c>
      <c r="J78" s="169"/>
      <c r="K78" s="170">
        <f>ROUND(E78*J78,2)</f>
        <v>0</v>
      </c>
      <c r="L78" s="170">
        <v>21</v>
      </c>
      <c r="M78" s="170">
        <f>G78*(1+L78/100)</f>
        <v>0</v>
      </c>
      <c r="N78" s="170">
        <v>1</v>
      </c>
      <c r="O78" s="170">
        <f>ROUND(E78*N78,2)</f>
        <v>551.80999999999995</v>
      </c>
      <c r="P78" s="170">
        <v>0</v>
      </c>
      <c r="Q78" s="170">
        <f>ROUND(E78*P78,2)</f>
        <v>0</v>
      </c>
      <c r="R78" s="170" t="s">
        <v>307</v>
      </c>
      <c r="S78" s="170" t="s">
        <v>187</v>
      </c>
      <c r="T78" s="171" t="s">
        <v>125</v>
      </c>
      <c r="U78" s="159">
        <v>0</v>
      </c>
      <c r="V78" s="159">
        <f>ROUND(E78*U78,2)</f>
        <v>0</v>
      </c>
      <c r="W78" s="159"/>
      <c r="X78" s="159" t="s">
        <v>308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309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7"/>
      <c r="B79" s="158"/>
      <c r="C79" s="187" t="s">
        <v>313</v>
      </c>
      <c r="D79" s="185"/>
      <c r="E79" s="195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1"/>
      <c r="Z79" s="151"/>
      <c r="AA79" s="151"/>
      <c r="AB79" s="151"/>
      <c r="AC79" s="151"/>
      <c r="AD79" s="151"/>
      <c r="AE79" s="151"/>
      <c r="AF79" s="151"/>
      <c r="AG79" s="151" t="s">
        <v>190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7"/>
      <c r="B80" s="158"/>
      <c r="C80" s="187" t="s">
        <v>284</v>
      </c>
      <c r="D80" s="185"/>
      <c r="E80" s="195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1"/>
      <c r="Z80" s="151"/>
      <c r="AA80" s="151"/>
      <c r="AB80" s="151"/>
      <c r="AC80" s="151"/>
      <c r="AD80" s="151"/>
      <c r="AE80" s="151"/>
      <c r="AF80" s="151"/>
      <c r="AG80" s="151" t="s">
        <v>190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7"/>
      <c r="B81" s="158"/>
      <c r="C81" s="187" t="s">
        <v>498</v>
      </c>
      <c r="D81" s="185"/>
      <c r="E81" s="195">
        <v>551.80731000000003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1"/>
      <c r="Z81" s="151"/>
      <c r="AA81" s="151"/>
      <c r="AB81" s="151"/>
      <c r="AC81" s="151"/>
      <c r="AD81" s="151"/>
      <c r="AE81" s="151"/>
      <c r="AF81" s="151"/>
      <c r="AG81" s="151" t="s">
        <v>190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66">
        <v>30</v>
      </c>
      <c r="B82" s="167" t="s">
        <v>315</v>
      </c>
      <c r="C82" s="181" t="s">
        <v>316</v>
      </c>
      <c r="D82" s="168" t="s">
        <v>312</v>
      </c>
      <c r="E82" s="193">
        <v>503.86299000000002</v>
      </c>
      <c r="F82" s="169"/>
      <c r="G82" s="170">
        <f>ROUND(E82*F82,2)</f>
        <v>0</v>
      </c>
      <c r="H82" s="169"/>
      <c r="I82" s="170">
        <f>ROUND(E82*H82,2)</f>
        <v>0</v>
      </c>
      <c r="J82" s="169"/>
      <c r="K82" s="170">
        <f>ROUND(E82*J82,2)</f>
        <v>0</v>
      </c>
      <c r="L82" s="170">
        <v>21</v>
      </c>
      <c r="M82" s="170">
        <f>G82*(1+L82/100)</f>
        <v>0</v>
      </c>
      <c r="N82" s="170">
        <v>1</v>
      </c>
      <c r="O82" s="170">
        <f>ROUND(E82*N82,2)</f>
        <v>503.86</v>
      </c>
      <c r="P82" s="170">
        <v>0</v>
      </c>
      <c r="Q82" s="170">
        <f>ROUND(E82*P82,2)</f>
        <v>0</v>
      </c>
      <c r="R82" s="170" t="s">
        <v>307</v>
      </c>
      <c r="S82" s="170" t="s">
        <v>187</v>
      </c>
      <c r="T82" s="171" t="s">
        <v>125</v>
      </c>
      <c r="U82" s="159">
        <v>0</v>
      </c>
      <c r="V82" s="159">
        <f>ROUND(E82*U82,2)</f>
        <v>0</v>
      </c>
      <c r="W82" s="159"/>
      <c r="X82" s="159" t="s">
        <v>308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309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7"/>
      <c r="B83" s="158"/>
      <c r="C83" s="187" t="s">
        <v>317</v>
      </c>
      <c r="D83" s="185"/>
      <c r="E83" s="195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1"/>
      <c r="Z83" s="151"/>
      <c r="AA83" s="151"/>
      <c r="AB83" s="151"/>
      <c r="AC83" s="151"/>
      <c r="AD83" s="151"/>
      <c r="AE83" s="151"/>
      <c r="AF83" s="151"/>
      <c r="AG83" s="151" t="s">
        <v>190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7"/>
      <c r="B84" s="158"/>
      <c r="C84" s="187" t="s">
        <v>318</v>
      </c>
      <c r="D84" s="185"/>
      <c r="E84" s="195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1"/>
      <c r="Z84" s="151"/>
      <c r="AA84" s="151"/>
      <c r="AB84" s="151"/>
      <c r="AC84" s="151"/>
      <c r="AD84" s="151"/>
      <c r="AE84" s="151"/>
      <c r="AF84" s="151"/>
      <c r="AG84" s="151" t="s">
        <v>190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187" t="s">
        <v>499</v>
      </c>
      <c r="D85" s="185"/>
      <c r="E85" s="195">
        <v>503.86299000000002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190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x14ac:dyDescent="0.2">
      <c r="A86" s="161" t="s">
        <v>120</v>
      </c>
      <c r="B86" s="162" t="s">
        <v>53</v>
      </c>
      <c r="C86" s="179" t="s">
        <v>74</v>
      </c>
      <c r="D86" s="163"/>
      <c r="E86" s="191"/>
      <c r="F86" s="164"/>
      <c r="G86" s="164">
        <f>SUMIF(AG87:AG91,"&lt;&gt;NOR",G87:G91)</f>
        <v>0</v>
      </c>
      <c r="H86" s="164"/>
      <c r="I86" s="164">
        <f>SUM(I87:I91)</f>
        <v>0</v>
      </c>
      <c r="J86" s="164"/>
      <c r="K86" s="164">
        <f>SUM(K87:K91)</f>
        <v>0</v>
      </c>
      <c r="L86" s="164"/>
      <c r="M86" s="164">
        <f>SUM(M87:M91)</f>
        <v>0</v>
      </c>
      <c r="N86" s="164"/>
      <c r="O86" s="164">
        <f>SUM(O87:O91)</f>
        <v>0.56000000000000005</v>
      </c>
      <c r="P86" s="164"/>
      <c r="Q86" s="164">
        <f>SUM(Q87:Q91)</f>
        <v>0</v>
      </c>
      <c r="R86" s="164"/>
      <c r="S86" s="164"/>
      <c r="T86" s="165"/>
      <c r="U86" s="160"/>
      <c r="V86" s="160">
        <f>SUM(V87:V91)</f>
        <v>77.740000000000009</v>
      </c>
      <c r="W86" s="160"/>
      <c r="X86" s="160"/>
      <c r="AG86" t="s">
        <v>121</v>
      </c>
    </row>
    <row r="87" spans="1:60" ht="22.5" outlineLevel="1" x14ac:dyDescent="0.2">
      <c r="A87" s="172">
        <v>31</v>
      </c>
      <c r="B87" s="173" t="s">
        <v>320</v>
      </c>
      <c r="C87" s="180" t="s">
        <v>321</v>
      </c>
      <c r="D87" s="174" t="s">
        <v>215</v>
      </c>
      <c r="E87" s="192">
        <v>598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0</v>
      </c>
      <c r="O87" s="176">
        <f>ROUND(E87*N87,2)</f>
        <v>0</v>
      </c>
      <c r="P87" s="176">
        <v>0</v>
      </c>
      <c r="Q87" s="176">
        <f>ROUND(E87*P87,2)</f>
        <v>0</v>
      </c>
      <c r="R87" s="176" t="s">
        <v>322</v>
      </c>
      <c r="S87" s="176" t="s">
        <v>187</v>
      </c>
      <c r="T87" s="177" t="s">
        <v>125</v>
      </c>
      <c r="U87" s="159">
        <v>5.5E-2</v>
      </c>
      <c r="V87" s="159">
        <f>ROUND(E87*U87,2)</f>
        <v>32.89</v>
      </c>
      <c r="W87" s="159"/>
      <c r="X87" s="159" t="s">
        <v>126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188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66">
        <v>32</v>
      </c>
      <c r="B88" s="167" t="s">
        <v>323</v>
      </c>
      <c r="C88" s="181" t="s">
        <v>324</v>
      </c>
      <c r="D88" s="168" t="s">
        <v>185</v>
      </c>
      <c r="E88" s="193">
        <v>598</v>
      </c>
      <c r="F88" s="169"/>
      <c r="G88" s="170">
        <f>ROUND(E88*F88,2)</f>
        <v>0</v>
      </c>
      <c r="H88" s="169"/>
      <c r="I88" s="170">
        <f>ROUND(E88*H88,2)</f>
        <v>0</v>
      </c>
      <c r="J88" s="169"/>
      <c r="K88" s="170">
        <f>ROUND(E88*J88,2)</f>
        <v>0</v>
      </c>
      <c r="L88" s="170">
        <v>21</v>
      </c>
      <c r="M88" s="170">
        <f>G88*(1+L88/100)</f>
        <v>0</v>
      </c>
      <c r="N88" s="170">
        <v>1.8000000000000001E-4</v>
      </c>
      <c r="O88" s="170">
        <f>ROUND(E88*N88,2)</f>
        <v>0.11</v>
      </c>
      <c r="P88" s="170">
        <v>0</v>
      </c>
      <c r="Q88" s="170">
        <f>ROUND(E88*P88,2)</f>
        <v>0</v>
      </c>
      <c r="R88" s="170" t="s">
        <v>325</v>
      </c>
      <c r="S88" s="170" t="s">
        <v>187</v>
      </c>
      <c r="T88" s="171" t="s">
        <v>125</v>
      </c>
      <c r="U88" s="159">
        <v>7.4999999999999997E-2</v>
      </c>
      <c r="V88" s="159">
        <f>ROUND(E88*U88,2)</f>
        <v>44.85</v>
      </c>
      <c r="W88" s="159"/>
      <c r="X88" s="159" t="s">
        <v>126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188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7"/>
      <c r="B89" s="158"/>
      <c r="C89" s="259" t="s">
        <v>326</v>
      </c>
      <c r="D89" s="260"/>
      <c r="E89" s="260"/>
      <c r="F89" s="260"/>
      <c r="G89" s="260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1"/>
      <c r="Z89" s="151"/>
      <c r="AA89" s="151"/>
      <c r="AB89" s="151"/>
      <c r="AC89" s="151"/>
      <c r="AD89" s="151"/>
      <c r="AE89" s="151"/>
      <c r="AF89" s="151"/>
      <c r="AG89" s="151" t="s">
        <v>218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2">
        <v>33</v>
      </c>
      <c r="B90" s="173" t="s">
        <v>327</v>
      </c>
      <c r="C90" s="180" t="s">
        <v>328</v>
      </c>
      <c r="D90" s="174" t="s">
        <v>215</v>
      </c>
      <c r="E90" s="192">
        <v>657.8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6">
        <v>4.8000000000000001E-4</v>
      </c>
      <c r="O90" s="176">
        <f>ROUND(E90*N90,2)</f>
        <v>0.32</v>
      </c>
      <c r="P90" s="176">
        <v>0</v>
      </c>
      <c r="Q90" s="176">
        <f>ROUND(E90*P90,2)</f>
        <v>0</v>
      </c>
      <c r="R90" s="176" t="s">
        <v>307</v>
      </c>
      <c r="S90" s="176" t="s">
        <v>187</v>
      </c>
      <c r="T90" s="177" t="s">
        <v>329</v>
      </c>
      <c r="U90" s="159">
        <v>0</v>
      </c>
      <c r="V90" s="159">
        <f>ROUND(E90*U90,2)</f>
        <v>0</v>
      </c>
      <c r="W90" s="159"/>
      <c r="X90" s="159" t="s">
        <v>308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309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72">
        <v>34</v>
      </c>
      <c r="B91" s="173" t="s">
        <v>330</v>
      </c>
      <c r="C91" s="180" t="s">
        <v>331</v>
      </c>
      <c r="D91" s="174" t="s">
        <v>185</v>
      </c>
      <c r="E91" s="192">
        <v>657.8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6">
        <v>2.0000000000000001E-4</v>
      </c>
      <c r="O91" s="176">
        <f>ROUND(E91*N91,2)</f>
        <v>0.13</v>
      </c>
      <c r="P91" s="176">
        <v>0</v>
      </c>
      <c r="Q91" s="176">
        <f>ROUND(E91*P91,2)</f>
        <v>0</v>
      </c>
      <c r="R91" s="176" t="s">
        <v>307</v>
      </c>
      <c r="S91" s="176" t="s">
        <v>187</v>
      </c>
      <c r="T91" s="177" t="s">
        <v>329</v>
      </c>
      <c r="U91" s="159">
        <v>0</v>
      </c>
      <c r="V91" s="159">
        <f>ROUND(E91*U91,2)</f>
        <v>0</v>
      </c>
      <c r="W91" s="159"/>
      <c r="X91" s="159" t="s">
        <v>308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309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x14ac:dyDescent="0.2">
      <c r="A92" s="161" t="s">
        <v>120</v>
      </c>
      <c r="B92" s="162" t="s">
        <v>57</v>
      </c>
      <c r="C92" s="179" t="s">
        <v>75</v>
      </c>
      <c r="D92" s="163"/>
      <c r="E92" s="191"/>
      <c r="F92" s="164"/>
      <c r="G92" s="164">
        <f>SUMIF(AG93:AG94,"&lt;&gt;NOR",G93:G94)</f>
        <v>0</v>
      </c>
      <c r="H92" s="164"/>
      <c r="I92" s="164">
        <f>SUM(I93:I94)</f>
        <v>0</v>
      </c>
      <c r="J92" s="164"/>
      <c r="K92" s="164">
        <f>SUM(K93:K94)</f>
        <v>0</v>
      </c>
      <c r="L92" s="164"/>
      <c r="M92" s="164">
        <f>SUM(M93:M94)</f>
        <v>0</v>
      </c>
      <c r="N92" s="164"/>
      <c r="O92" s="164">
        <f>SUM(O93:O94)</f>
        <v>124.37</v>
      </c>
      <c r="P92" s="164"/>
      <c r="Q92" s="164">
        <f>SUM(Q93:Q94)</f>
        <v>0</v>
      </c>
      <c r="R92" s="164"/>
      <c r="S92" s="164"/>
      <c r="T92" s="165"/>
      <c r="U92" s="160"/>
      <c r="V92" s="160">
        <f>SUM(V93:V94)</f>
        <v>86.63</v>
      </c>
      <c r="W92" s="160"/>
      <c r="X92" s="160"/>
      <c r="AG92" t="s">
        <v>121</v>
      </c>
    </row>
    <row r="93" spans="1:60" outlineLevel="1" x14ac:dyDescent="0.2">
      <c r="A93" s="166">
        <v>35</v>
      </c>
      <c r="B93" s="167" t="s">
        <v>332</v>
      </c>
      <c r="C93" s="181" t="s">
        <v>333</v>
      </c>
      <c r="D93" s="168" t="s">
        <v>223</v>
      </c>
      <c r="E93" s="193">
        <v>65.78</v>
      </c>
      <c r="F93" s="169"/>
      <c r="G93" s="170">
        <f>ROUND(E93*F93,2)</f>
        <v>0</v>
      </c>
      <c r="H93" s="169"/>
      <c r="I93" s="170">
        <f>ROUND(E93*H93,2)</f>
        <v>0</v>
      </c>
      <c r="J93" s="169"/>
      <c r="K93" s="170">
        <f>ROUND(E93*J93,2)</f>
        <v>0</v>
      </c>
      <c r="L93" s="170">
        <v>21</v>
      </c>
      <c r="M93" s="170">
        <f>G93*(1+L93/100)</f>
        <v>0</v>
      </c>
      <c r="N93" s="170">
        <v>1.8907700000000001</v>
      </c>
      <c r="O93" s="170">
        <f>ROUND(E93*N93,2)</f>
        <v>124.37</v>
      </c>
      <c r="P93" s="170">
        <v>0</v>
      </c>
      <c r="Q93" s="170">
        <f>ROUND(E93*P93,2)</f>
        <v>0</v>
      </c>
      <c r="R93" s="170" t="s">
        <v>322</v>
      </c>
      <c r="S93" s="170" t="s">
        <v>187</v>
      </c>
      <c r="T93" s="171" t="s">
        <v>125</v>
      </c>
      <c r="U93" s="159">
        <v>1.3169999999999999</v>
      </c>
      <c r="V93" s="159">
        <f>ROUND(E93*U93,2)</f>
        <v>86.63</v>
      </c>
      <c r="W93" s="159"/>
      <c r="X93" s="159" t="s">
        <v>126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188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7"/>
      <c r="B94" s="158"/>
      <c r="C94" s="259" t="s">
        <v>334</v>
      </c>
      <c r="D94" s="260"/>
      <c r="E94" s="260"/>
      <c r="F94" s="260"/>
      <c r="G94" s="260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1"/>
      <c r="Z94" s="151"/>
      <c r="AA94" s="151"/>
      <c r="AB94" s="151"/>
      <c r="AC94" s="151"/>
      <c r="AD94" s="151"/>
      <c r="AE94" s="151"/>
      <c r="AF94" s="151"/>
      <c r="AG94" s="151" t="s">
        <v>218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x14ac:dyDescent="0.2">
      <c r="A95" s="161" t="s">
        <v>120</v>
      </c>
      <c r="B95" s="162" t="s">
        <v>53</v>
      </c>
      <c r="C95" s="179" t="s">
        <v>74</v>
      </c>
      <c r="D95" s="163"/>
      <c r="E95" s="191"/>
      <c r="F95" s="164"/>
      <c r="G95" s="164">
        <f>SUMIF(AG96:AG96,"&lt;&gt;NOR",G96:G96)</f>
        <v>0</v>
      </c>
      <c r="H95" s="164"/>
      <c r="I95" s="164">
        <f>SUM(I96:I96)</f>
        <v>0</v>
      </c>
      <c r="J95" s="164"/>
      <c r="K95" s="164">
        <f>SUM(K96:K96)</f>
        <v>0</v>
      </c>
      <c r="L95" s="164"/>
      <c r="M95" s="164">
        <f>SUM(M96:M96)</f>
        <v>0</v>
      </c>
      <c r="N95" s="164"/>
      <c r="O95" s="164">
        <f>SUM(O96:O96)</f>
        <v>1.6</v>
      </c>
      <c r="P95" s="164"/>
      <c r="Q95" s="164">
        <f>SUM(Q96:Q96)</f>
        <v>0</v>
      </c>
      <c r="R95" s="164"/>
      <c r="S95" s="164"/>
      <c r="T95" s="165"/>
      <c r="U95" s="160"/>
      <c r="V95" s="160">
        <f>SUM(V96:V96)</f>
        <v>1.82</v>
      </c>
      <c r="W95" s="160"/>
      <c r="X95" s="160"/>
      <c r="AG95" t="s">
        <v>121</v>
      </c>
    </row>
    <row r="96" spans="1:60" outlineLevel="1" x14ac:dyDescent="0.2">
      <c r="A96" s="172">
        <v>36</v>
      </c>
      <c r="B96" s="173" t="s">
        <v>500</v>
      </c>
      <c r="C96" s="180" t="s">
        <v>501</v>
      </c>
      <c r="D96" s="174" t="s">
        <v>223</v>
      </c>
      <c r="E96" s="192">
        <v>0.8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6">
        <v>2.004</v>
      </c>
      <c r="O96" s="176">
        <f>ROUND(E96*N96,2)</f>
        <v>1.6</v>
      </c>
      <c r="P96" s="176">
        <v>0</v>
      </c>
      <c r="Q96" s="176">
        <f>ROUND(E96*P96,2)</f>
        <v>0</v>
      </c>
      <c r="R96" s="176"/>
      <c r="S96" s="176" t="s">
        <v>124</v>
      </c>
      <c r="T96" s="177" t="s">
        <v>329</v>
      </c>
      <c r="U96" s="159">
        <v>2.2799999999999998</v>
      </c>
      <c r="V96" s="159">
        <f>ROUND(E96*U96,2)</f>
        <v>1.82</v>
      </c>
      <c r="W96" s="159"/>
      <c r="X96" s="159" t="s">
        <v>126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127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x14ac:dyDescent="0.2">
      <c r="A97" s="161" t="s">
        <v>120</v>
      </c>
      <c r="B97" s="162" t="s">
        <v>77</v>
      </c>
      <c r="C97" s="179" t="s">
        <v>78</v>
      </c>
      <c r="D97" s="163"/>
      <c r="E97" s="191"/>
      <c r="F97" s="164"/>
      <c r="G97" s="164">
        <f>SUMIF(AG98:AG130,"&lt;&gt;NOR",G98:G130)</f>
        <v>0</v>
      </c>
      <c r="H97" s="164"/>
      <c r="I97" s="164">
        <f>SUM(I98:I130)</f>
        <v>0</v>
      </c>
      <c r="J97" s="164"/>
      <c r="K97" s="164">
        <f>SUM(K98:K130)</f>
        <v>0</v>
      </c>
      <c r="L97" s="164"/>
      <c r="M97" s="164">
        <f>SUM(M98:M130)</f>
        <v>0</v>
      </c>
      <c r="N97" s="164"/>
      <c r="O97" s="164">
        <f>SUM(O98:O130)</f>
        <v>2.7499999999999996</v>
      </c>
      <c r="P97" s="164"/>
      <c r="Q97" s="164">
        <f>SUM(Q98:Q130)</f>
        <v>0</v>
      </c>
      <c r="R97" s="164"/>
      <c r="S97" s="164"/>
      <c r="T97" s="165"/>
      <c r="U97" s="160"/>
      <c r="V97" s="160">
        <f>SUM(V98:V130)</f>
        <v>137.66999999999999</v>
      </c>
      <c r="W97" s="160"/>
      <c r="X97" s="160"/>
      <c r="AG97" t="s">
        <v>121</v>
      </c>
    </row>
    <row r="98" spans="1:60" ht="22.5" outlineLevel="1" x14ac:dyDescent="0.2">
      <c r="A98" s="172">
        <v>37</v>
      </c>
      <c r="B98" s="173" t="s">
        <v>502</v>
      </c>
      <c r="C98" s="180" t="s">
        <v>503</v>
      </c>
      <c r="D98" s="174" t="s">
        <v>361</v>
      </c>
      <c r="E98" s="192">
        <v>2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6">
        <v>2.2000000000000001E-4</v>
      </c>
      <c r="O98" s="176">
        <f>ROUND(E98*N98,2)</f>
        <v>0</v>
      </c>
      <c r="P98" s="176">
        <v>0</v>
      </c>
      <c r="Q98" s="176">
        <f>ROUND(E98*P98,2)</f>
        <v>0</v>
      </c>
      <c r="R98" s="176" t="s">
        <v>322</v>
      </c>
      <c r="S98" s="176" t="s">
        <v>187</v>
      </c>
      <c r="T98" s="177" t="s">
        <v>125</v>
      </c>
      <c r="U98" s="159">
        <v>0.75900000000000001</v>
      </c>
      <c r="V98" s="159">
        <f>ROUND(E98*U98,2)</f>
        <v>1.52</v>
      </c>
      <c r="W98" s="159"/>
      <c r="X98" s="159" t="s">
        <v>126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127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ht="22.5" outlineLevel="1" x14ac:dyDescent="0.2">
      <c r="A99" s="172">
        <v>38</v>
      </c>
      <c r="B99" s="173" t="s">
        <v>504</v>
      </c>
      <c r="C99" s="180" t="s">
        <v>505</v>
      </c>
      <c r="D99" s="174" t="s">
        <v>361</v>
      </c>
      <c r="E99" s="192">
        <v>2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6">
        <v>3.2000000000000003E-4</v>
      </c>
      <c r="O99" s="176">
        <f>ROUND(E99*N99,2)</f>
        <v>0</v>
      </c>
      <c r="P99" s="176">
        <v>0</v>
      </c>
      <c r="Q99" s="176">
        <f>ROUND(E99*P99,2)</f>
        <v>0</v>
      </c>
      <c r="R99" s="176" t="s">
        <v>322</v>
      </c>
      <c r="S99" s="176" t="s">
        <v>187</v>
      </c>
      <c r="T99" s="177" t="s">
        <v>125</v>
      </c>
      <c r="U99" s="159">
        <v>1.0940000000000001</v>
      </c>
      <c r="V99" s="159">
        <f>ROUND(E99*U99,2)</f>
        <v>2.19</v>
      </c>
      <c r="W99" s="159"/>
      <c r="X99" s="159" t="s">
        <v>126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188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66">
        <v>39</v>
      </c>
      <c r="B100" s="167" t="s">
        <v>506</v>
      </c>
      <c r="C100" s="181" t="s">
        <v>507</v>
      </c>
      <c r="D100" s="168" t="s">
        <v>215</v>
      </c>
      <c r="E100" s="193">
        <v>634</v>
      </c>
      <c r="F100" s="169"/>
      <c r="G100" s="170">
        <f>ROUND(E100*F100,2)</f>
        <v>0</v>
      </c>
      <c r="H100" s="169"/>
      <c r="I100" s="170">
        <f>ROUND(E100*H100,2)</f>
        <v>0</v>
      </c>
      <c r="J100" s="169"/>
      <c r="K100" s="170">
        <f>ROUND(E100*J100,2)</f>
        <v>0</v>
      </c>
      <c r="L100" s="170">
        <v>21</v>
      </c>
      <c r="M100" s="170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0" t="s">
        <v>322</v>
      </c>
      <c r="S100" s="170" t="s">
        <v>187</v>
      </c>
      <c r="T100" s="171" t="s">
        <v>125</v>
      </c>
      <c r="U100" s="159">
        <v>0.126</v>
      </c>
      <c r="V100" s="159">
        <f>ROUND(E100*U100,2)</f>
        <v>79.88</v>
      </c>
      <c r="W100" s="159"/>
      <c r="X100" s="159" t="s">
        <v>126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127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259" t="s">
        <v>334</v>
      </c>
      <c r="D101" s="260"/>
      <c r="E101" s="260"/>
      <c r="F101" s="260"/>
      <c r="G101" s="260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218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66">
        <v>40</v>
      </c>
      <c r="B102" s="167" t="s">
        <v>508</v>
      </c>
      <c r="C102" s="181" t="s">
        <v>509</v>
      </c>
      <c r="D102" s="168" t="s">
        <v>361</v>
      </c>
      <c r="E102" s="193">
        <v>79</v>
      </c>
      <c r="F102" s="169"/>
      <c r="G102" s="170">
        <f>ROUND(E102*F102,2)</f>
        <v>0</v>
      </c>
      <c r="H102" s="169"/>
      <c r="I102" s="170">
        <f>ROUND(E102*H102,2)</f>
        <v>0</v>
      </c>
      <c r="J102" s="169"/>
      <c r="K102" s="170">
        <f>ROUND(E102*J102,2)</f>
        <v>0</v>
      </c>
      <c r="L102" s="170">
        <v>21</v>
      </c>
      <c r="M102" s="170">
        <f>G102*(1+L102/100)</f>
        <v>0</v>
      </c>
      <c r="N102" s="170">
        <v>0</v>
      </c>
      <c r="O102" s="170">
        <f>ROUND(E102*N102,2)</f>
        <v>0</v>
      </c>
      <c r="P102" s="170">
        <v>0</v>
      </c>
      <c r="Q102" s="170">
        <f>ROUND(E102*P102,2)</f>
        <v>0</v>
      </c>
      <c r="R102" s="170" t="s">
        <v>322</v>
      </c>
      <c r="S102" s="170" t="s">
        <v>187</v>
      </c>
      <c r="T102" s="171" t="s">
        <v>125</v>
      </c>
      <c r="U102" s="159">
        <v>0.28320000000000001</v>
      </c>
      <c r="V102" s="159">
        <f>ROUND(E102*U102,2)</f>
        <v>22.37</v>
      </c>
      <c r="W102" s="159"/>
      <c r="X102" s="159" t="s">
        <v>126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127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7"/>
      <c r="B103" s="158"/>
      <c r="C103" s="259" t="s">
        <v>334</v>
      </c>
      <c r="D103" s="260"/>
      <c r="E103" s="260"/>
      <c r="F103" s="260"/>
      <c r="G103" s="260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218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 x14ac:dyDescent="0.2">
      <c r="A104" s="172">
        <v>41</v>
      </c>
      <c r="B104" s="173" t="s">
        <v>510</v>
      </c>
      <c r="C104" s="180" t="s">
        <v>511</v>
      </c>
      <c r="D104" s="174" t="s">
        <v>361</v>
      </c>
      <c r="E104" s="192">
        <v>6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6">
        <v>2.2000000000000001E-4</v>
      </c>
      <c r="O104" s="176">
        <f>ROUND(E104*N104,2)</f>
        <v>0</v>
      </c>
      <c r="P104" s="176">
        <v>0</v>
      </c>
      <c r="Q104" s="176">
        <f>ROUND(E104*P104,2)</f>
        <v>0</v>
      </c>
      <c r="R104" s="176" t="s">
        <v>322</v>
      </c>
      <c r="S104" s="176" t="s">
        <v>187</v>
      </c>
      <c r="T104" s="177" t="s">
        <v>125</v>
      </c>
      <c r="U104" s="159">
        <v>1.554</v>
      </c>
      <c r="V104" s="159">
        <f>ROUND(E104*U104,2)</f>
        <v>9.32</v>
      </c>
      <c r="W104" s="159"/>
      <c r="X104" s="159" t="s">
        <v>126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127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ht="22.5" outlineLevel="1" x14ac:dyDescent="0.2">
      <c r="A105" s="172">
        <v>42</v>
      </c>
      <c r="B105" s="173" t="s">
        <v>512</v>
      </c>
      <c r="C105" s="180" t="s">
        <v>513</v>
      </c>
      <c r="D105" s="174" t="s">
        <v>361</v>
      </c>
      <c r="E105" s="192">
        <v>2</v>
      </c>
      <c r="F105" s="175"/>
      <c r="G105" s="176">
        <f>ROUND(E105*F105,2)</f>
        <v>0</v>
      </c>
      <c r="H105" s="175"/>
      <c r="I105" s="176">
        <f>ROUND(E105*H105,2)</f>
        <v>0</v>
      </c>
      <c r="J105" s="175"/>
      <c r="K105" s="176">
        <f>ROUND(E105*J105,2)</f>
        <v>0</v>
      </c>
      <c r="L105" s="176">
        <v>21</v>
      </c>
      <c r="M105" s="176">
        <f>G105*(1+L105/100)</f>
        <v>0</v>
      </c>
      <c r="N105" s="176">
        <v>1.1E-4</v>
      </c>
      <c r="O105" s="176">
        <f>ROUND(E105*N105,2)</f>
        <v>0</v>
      </c>
      <c r="P105" s="176">
        <v>0</v>
      </c>
      <c r="Q105" s="176">
        <f>ROUND(E105*P105,2)</f>
        <v>0</v>
      </c>
      <c r="R105" s="176" t="s">
        <v>322</v>
      </c>
      <c r="S105" s="176" t="s">
        <v>187</v>
      </c>
      <c r="T105" s="177" t="s">
        <v>125</v>
      </c>
      <c r="U105" s="159">
        <v>0.70799999999999996</v>
      </c>
      <c r="V105" s="159">
        <f>ROUND(E105*U105,2)</f>
        <v>1.42</v>
      </c>
      <c r="W105" s="159"/>
      <c r="X105" s="159" t="s">
        <v>126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127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72">
        <v>43</v>
      </c>
      <c r="B106" s="173" t="s">
        <v>383</v>
      </c>
      <c r="C106" s="180" t="s">
        <v>384</v>
      </c>
      <c r="D106" s="174" t="s">
        <v>215</v>
      </c>
      <c r="E106" s="192">
        <v>634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6">
        <v>0</v>
      </c>
      <c r="O106" s="176">
        <f>ROUND(E106*N106,2)</f>
        <v>0</v>
      </c>
      <c r="P106" s="176">
        <v>0</v>
      </c>
      <c r="Q106" s="176">
        <f>ROUND(E106*P106,2)</f>
        <v>0</v>
      </c>
      <c r="R106" s="176" t="s">
        <v>322</v>
      </c>
      <c r="S106" s="176" t="s">
        <v>187</v>
      </c>
      <c r="T106" s="177" t="s">
        <v>125</v>
      </c>
      <c r="U106" s="159">
        <v>2.5999999999999999E-2</v>
      </c>
      <c r="V106" s="159">
        <f>ROUND(E106*U106,2)</f>
        <v>16.48</v>
      </c>
      <c r="W106" s="159"/>
      <c r="X106" s="159" t="s">
        <v>126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127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72">
        <v>44</v>
      </c>
      <c r="B107" s="173" t="s">
        <v>514</v>
      </c>
      <c r="C107" s="180" t="s">
        <v>515</v>
      </c>
      <c r="D107" s="174" t="s">
        <v>361</v>
      </c>
      <c r="E107" s="192">
        <v>4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21</v>
      </c>
      <c r="M107" s="176">
        <f>G107*(1+L107/100)</f>
        <v>0</v>
      </c>
      <c r="N107" s="176">
        <v>0</v>
      </c>
      <c r="O107" s="176">
        <f>ROUND(E107*N107,2)</f>
        <v>0</v>
      </c>
      <c r="P107" s="176">
        <v>0</v>
      </c>
      <c r="Q107" s="176">
        <f>ROUND(E107*P107,2)</f>
        <v>0</v>
      </c>
      <c r="R107" s="176"/>
      <c r="S107" s="176" t="s">
        <v>187</v>
      </c>
      <c r="T107" s="177" t="s">
        <v>125</v>
      </c>
      <c r="U107" s="159">
        <v>0.251</v>
      </c>
      <c r="V107" s="159">
        <f>ROUND(E107*U107,2)</f>
        <v>1</v>
      </c>
      <c r="W107" s="159"/>
      <c r="X107" s="159" t="s">
        <v>126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127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66">
        <v>45</v>
      </c>
      <c r="B108" s="167" t="s">
        <v>375</v>
      </c>
      <c r="C108" s="181" t="s">
        <v>376</v>
      </c>
      <c r="D108" s="168" t="s">
        <v>361</v>
      </c>
      <c r="E108" s="193">
        <v>2</v>
      </c>
      <c r="F108" s="169"/>
      <c r="G108" s="170">
        <f>ROUND(E108*F108,2)</f>
        <v>0</v>
      </c>
      <c r="H108" s="169"/>
      <c r="I108" s="170">
        <f>ROUND(E108*H108,2)</f>
        <v>0</v>
      </c>
      <c r="J108" s="169"/>
      <c r="K108" s="170">
        <f>ROUND(E108*J108,2)</f>
        <v>0</v>
      </c>
      <c r="L108" s="170">
        <v>21</v>
      </c>
      <c r="M108" s="170">
        <f>G108*(1+L108/100)</f>
        <v>0</v>
      </c>
      <c r="N108" s="170">
        <v>0</v>
      </c>
      <c r="O108" s="170">
        <f>ROUND(E108*N108,2)</f>
        <v>0</v>
      </c>
      <c r="P108" s="170">
        <v>0</v>
      </c>
      <c r="Q108" s="170">
        <f>ROUND(E108*P108,2)</f>
        <v>0</v>
      </c>
      <c r="R108" s="170" t="s">
        <v>322</v>
      </c>
      <c r="S108" s="170" t="s">
        <v>187</v>
      </c>
      <c r="T108" s="171" t="s">
        <v>125</v>
      </c>
      <c r="U108" s="159">
        <v>0.94599999999999995</v>
      </c>
      <c r="V108" s="159">
        <f>ROUND(E108*U108,2)</f>
        <v>1.89</v>
      </c>
      <c r="W108" s="159"/>
      <c r="X108" s="159" t="s">
        <v>126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127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7"/>
      <c r="B109" s="158"/>
      <c r="C109" s="259" t="s">
        <v>374</v>
      </c>
      <c r="D109" s="260"/>
      <c r="E109" s="260"/>
      <c r="F109" s="260"/>
      <c r="G109" s="260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218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2">
        <v>46</v>
      </c>
      <c r="B110" s="173" t="s">
        <v>516</v>
      </c>
      <c r="C110" s="180" t="s">
        <v>517</v>
      </c>
      <c r="D110" s="174" t="s">
        <v>215</v>
      </c>
      <c r="E110" s="192">
        <v>634</v>
      </c>
      <c r="F110" s="175"/>
      <c r="G110" s="176">
        <f t="shared" ref="G110:G117" si="0">ROUND(E110*F110,2)</f>
        <v>0</v>
      </c>
      <c r="H110" s="175"/>
      <c r="I110" s="176">
        <f t="shared" ref="I110:I117" si="1">ROUND(E110*H110,2)</f>
        <v>0</v>
      </c>
      <c r="J110" s="175"/>
      <c r="K110" s="176">
        <f t="shared" ref="K110:K117" si="2">ROUND(E110*J110,2)</f>
        <v>0</v>
      </c>
      <c r="L110" s="176">
        <v>21</v>
      </c>
      <c r="M110" s="176">
        <f t="shared" ref="M110:M117" si="3">G110*(1+L110/100)</f>
        <v>0</v>
      </c>
      <c r="N110" s="176">
        <v>0</v>
      </c>
      <c r="O110" s="176">
        <f t="shared" ref="O110:O117" si="4">ROUND(E110*N110,2)</f>
        <v>0</v>
      </c>
      <c r="P110" s="176">
        <v>0</v>
      </c>
      <c r="Q110" s="176">
        <f t="shared" ref="Q110:Q117" si="5">ROUND(E110*P110,2)</f>
        <v>0</v>
      </c>
      <c r="R110" s="176"/>
      <c r="S110" s="176" t="s">
        <v>187</v>
      </c>
      <c r="T110" s="177" t="s">
        <v>125</v>
      </c>
      <c r="U110" s="159">
        <v>0</v>
      </c>
      <c r="V110" s="159">
        <f t="shared" ref="V110:V117" si="6">ROUND(E110*U110,2)</f>
        <v>0</v>
      </c>
      <c r="W110" s="159"/>
      <c r="X110" s="159" t="s">
        <v>126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188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72">
        <v>47</v>
      </c>
      <c r="B111" s="173" t="s">
        <v>518</v>
      </c>
      <c r="C111" s="180" t="s">
        <v>519</v>
      </c>
      <c r="D111" s="174" t="s">
        <v>215</v>
      </c>
      <c r="E111" s="192">
        <v>697.4</v>
      </c>
      <c r="F111" s="175"/>
      <c r="G111" s="176">
        <f t="shared" si="0"/>
        <v>0</v>
      </c>
      <c r="H111" s="175"/>
      <c r="I111" s="176">
        <f t="shared" si="1"/>
        <v>0</v>
      </c>
      <c r="J111" s="175"/>
      <c r="K111" s="176">
        <f t="shared" si="2"/>
        <v>0</v>
      </c>
      <c r="L111" s="176">
        <v>21</v>
      </c>
      <c r="M111" s="176">
        <f t="shared" si="3"/>
        <v>0</v>
      </c>
      <c r="N111" s="176">
        <v>2.14E-3</v>
      </c>
      <c r="O111" s="176">
        <f t="shared" si="4"/>
        <v>1.49</v>
      </c>
      <c r="P111" s="176">
        <v>0</v>
      </c>
      <c r="Q111" s="176">
        <f t="shared" si="5"/>
        <v>0</v>
      </c>
      <c r="R111" s="176" t="s">
        <v>307</v>
      </c>
      <c r="S111" s="176" t="s">
        <v>187</v>
      </c>
      <c r="T111" s="177" t="s">
        <v>329</v>
      </c>
      <c r="U111" s="159">
        <v>0</v>
      </c>
      <c r="V111" s="159">
        <f t="shared" si="6"/>
        <v>0</v>
      </c>
      <c r="W111" s="159"/>
      <c r="X111" s="159" t="s">
        <v>308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520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72">
        <v>48</v>
      </c>
      <c r="B112" s="173" t="s">
        <v>412</v>
      </c>
      <c r="C112" s="180" t="s">
        <v>413</v>
      </c>
      <c r="D112" s="174" t="s">
        <v>361</v>
      </c>
      <c r="E112" s="192">
        <v>2</v>
      </c>
      <c r="F112" s="175"/>
      <c r="G112" s="176">
        <f t="shared" si="0"/>
        <v>0</v>
      </c>
      <c r="H112" s="175"/>
      <c r="I112" s="176">
        <f t="shared" si="1"/>
        <v>0</v>
      </c>
      <c r="J112" s="175"/>
      <c r="K112" s="176">
        <f t="shared" si="2"/>
        <v>0</v>
      </c>
      <c r="L112" s="176">
        <v>21</v>
      </c>
      <c r="M112" s="176">
        <f t="shared" si="3"/>
        <v>0</v>
      </c>
      <c r="N112" s="176">
        <v>0.5</v>
      </c>
      <c r="O112" s="176">
        <f t="shared" si="4"/>
        <v>1</v>
      </c>
      <c r="P112" s="176">
        <v>0</v>
      </c>
      <c r="Q112" s="176">
        <f t="shared" si="5"/>
        <v>0</v>
      </c>
      <c r="R112" s="176" t="s">
        <v>307</v>
      </c>
      <c r="S112" s="176" t="s">
        <v>187</v>
      </c>
      <c r="T112" s="177" t="s">
        <v>329</v>
      </c>
      <c r="U112" s="159">
        <v>0</v>
      </c>
      <c r="V112" s="159">
        <f t="shared" si="6"/>
        <v>0</v>
      </c>
      <c r="W112" s="159"/>
      <c r="X112" s="159" t="s">
        <v>308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387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2">
        <v>49</v>
      </c>
      <c r="B113" s="173" t="s">
        <v>521</v>
      </c>
      <c r="C113" s="180" t="s">
        <v>522</v>
      </c>
      <c r="D113" s="174" t="s">
        <v>361</v>
      </c>
      <c r="E113" s="192">
        <v>6</v>
      </c>
      <c r="F113" s="175"/>
      <c r="G113" s="176">
        <f t="shared" si="0"/>
        <v>0</v>
      </c>
      <c r="H113" s="175"/>
      <c r="I113" s="176">
        <f t="shared" si="1"/>
        <v>0</v>
      </c>
      <c r="J113" s="175"/>
      <c r="K113" s="176">
        <f t="shared" si="2"/>
        <v>0</v>
      </c>
      <c r="L113" s="176">
        <v>21</v>
      </c>
      <c r="M113" s="176">
        <f t="shared" si="3"/>
        <v>0</v>
      </c>
      <c r="N113" s="176">
        <v>7.6000000000000004E-4</v>
      </c>
      <c r="O113" s="176">
        <f t="shared" si="4"/>
        <v>0</v>
      </c>
      <c r="P113" s="176">
        <v>0</v>
      </c>
      <c r="Q113" s="176">
        <f t="shared" si="5"/>
        <v>0</v>
      </c>
      <c r="R113" s="176" t="s">
        <v>307</v>
      </c>
      <c r="S113" s="176" t="s">
        <v>187</v>
      </c>
      <c r="T113" s="177" t="s">
        <v>329</v>
      </c>
      <c r="U113" s="159">
        <v>0</v>
      </c>
      <c r="V113" s="159">
        <f t="shared" si="6"/>
        <v>0</v>
      </c>
      <c r="W113" s="159"/>
      <c r="X113" s="159" t="s">
        <v>308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387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72">
        <v>50</v>
      </c>
      <c r="B114" s="173" t="s">
        <v>523</v>
      </c>
      <c r="C114" s="180" t="s">
        <v>524</v>
      </c>
      <c r="D114" s="174" t="s">
        <v>361</v>
      </c>
      <c r="E114" s="192">
        <v>3</v>
      </c>
      <c r="F114" s="175"/>
      <c r="G114" s="176">
        <f t="shared" si="0"/>
        <v>0</v>
      </c>
      <c r="H114" s="175"/>
      <c r="I114" s="176">
        <f t="shared" si="1"/>
        <v>0</v>
      </c>
      <c r="J114" s="175"/>
      <c r="K114" s="176">
        <f t="shared" si="2"/>
        <v>0</v>
      </c>
      <c r="L114" s="176">
        <v>21</v>
      </c>
      <c r="M114" s="176">
        <f t="shared" si="3"/>
        <v>0</v>
      </c>
      <c r="N114" s="176">
        <v>8.4000000000000003E-4</v>
      </c>
      <c r="O114" s="176">
        <f t="shared" si="4"/>
        <v>0</v>
      </c>
      <c r="P114" s="176">
        <v>0</v>
      </c>
      <c r="Q114" s="176">
        <f t="shared" si="5"/>
        <v>0</v>
      </c>
      <c r="R114" s="176" t="s">
        <v>307</v>
      </c>
      <c r="S114" s="176" t="s">
        <v>187</v>
      </c>
      <c r="T114" s="177" t="s">
        <v>329</v>
      </c>
      <c r="U114" s="159">
        <v>0</v>
      </c>
      <c r="V114" s="159">
        <f t="shared" si="6"/>
        <v>0</v>
      </c>
      <c r="W114" s="159"/>
      <c r="X114" s="159" t="s">
        <v>308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387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72">
        <v>51</v>
      </c>
      <c r="B115" s="173" t="s">
        <v>525</v>
      </c>
      <c r="C115" s="180" t="s">
        <v>526</v>
      </c>
      <c r="D115" s="174" t="s">
        <v>361</v>
      </c>
      <c r="E115" s="192">
        <v>2</v>
      </c>
      <c r="F115" s="175"/>
      <c r="G115" s="176">
        <f t="shared" si="0"/>
        <v>0</v>
      </c>
      <c r="H115" s="175"/>
      <c r="I115" s="176">
        <f t="shared" si="1"/>
        <v>0</v>
      </c>
      <c r="J115" s="175"/>
      <c r="K115" s="176">
        <f t="shared" si="2"/>
        <v>0</v>
      </c>
      <c r="L115" s="176">
        <v>21</v>
      </c>
      <c r="M115" s="176">
        <f t="shared" si="3"/>
        <v>0</v>
      </c>
      <c r="N115" s="176">
        <v>0</v>
      </c>
      <c r="O115" s="176">
        <f t="shared" si="4"/>
        <v>0</v>
      </c>
      <c r="P115" s="176">
        <v>0</v>
      </c>
      <c r="Q115" s="176">
        <f t="shared" si="5"/>
        <v>0</v>
      </c>
      <c r="R115" s="176"/>
      <c r="S115" s="176" t="s">
        <v>124</v>
      </c>
      <c r="T115" s="177" t="s">
        <v>329</v>
      </c>
      <c r="U115" s="159">
        <v>0</v>
      </c>
      <c r="V115" s="159">
        <f t="shared" si="6"/>
        <v>0</v>
      </c>
      <c r="W115" s="159"/>
      <c r="X115" s="159" t="s">
        <v>308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387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2">
        <v>52</v>
      </c>
      <c r="B116" s="173" t="s">
        <v>527</v>
      </c>
      <c r="C116" s="180" t="s">
        <v>528</v>
      </c>
      <c r="D116" s="174" t="s">
        <v>361</v>
      </c>
      <c r="E116" s="192">
        <v>1</v>
      </c>
      <c r="F116" s="175"/>
      <c r="G116" s="176">
        <f t="shared" si="0"/>
        <v>0</v>
      </c>
      <c r="H116" s="175"/>
      <c r="I116" s="176">
        <f t="shared" si="1"/>
        <v>0</v>
      </c>
      <c r="J116" s="175"/>
      <c r="K116" s="176">
        <f t="shared" si="2"/>
        <v>0</v>
      </c>
      <c r="L116" s="176">
        <v>21</v>
      </c>
      <c r="M116" s="176">
        <f t="shared" si="3"/>
        <v>0</v>
      </c>
      <c r="N116" s="176">
        <v>0</v>
      </c>
      <c r="O116" s="176">
        <f t="shared" si="4"/>
        <v>0</v>
      </c>
      <c r="P116" s="176">
        <v>0</v>
      </c>
      <c r="Q116" s="176">
        <f t="shared" si="5"/>
        <v>0</v>
      </c>
      <c r="R116" s="176"/>
      <c r="S116" s="176" t="s">
        <v>124</v>
      </c>
      <c r="T116" s="177" t="s">
        <v>125</v>
      </c>
      <c r="U116" s="159">
        <v>0</v>
      </c>
      <c r="V116" s="159">
        <f t="shared" si="6"/>
        <v>0</v>
      </c>
      <c r="W116" s="159"/>
      <c r="X116" s="159" t="s">
        <v>308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387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33.75" outlineLevel="1" x14ac:dyDescent="0.2">
      <c r="A117" s="166">
        <v>53</v>
      </c>
      <c r="B117" s="167" t="s">
        <v>529</v>
      </c>
      <c r="C117" s="181" t="s">
        <v>530</v>
      </c>
      <c r="D117" s="168" t="s">
        <v>361</v>
      </c>
      <c r="E117" s="193">
        <v>4</v>
      </c>
      <c r="F117" s="169"/>
      <c r="G117" s="170">
        <f t="shared" si="0"/>
        <v>0</v>
      </c>
      <c r="H117" s="169"/>
      <c r="I117" s="170">
        <f t="shared" si="1"/>
        <v>0</v>
      </c>
      <c r="J117" s="169"/>
      <c r="K117" s="170">
        <f t="shared" si="2"/>
        <v>0</v>
      </c>
      <c r="L117" s="170">
        <v>21</v>
      </c>
      <c r="M117" s="170">
        <f t="shared" si="3"/>
        <v>0</v>
      </c>
      <c r="N117" s="170">
        <v>1.6E-2</v>
      </c>
      <c r="O117" s="170">
        <f t="shared" si="4"/>
        <v>0.06</v>
      </c>
      <c r="P117" s="170">
        <v>0</v>
      </c>
      <c r="Q117" s="170">
        <f t="shared" si="5"/>
        <v>0</v>
      </c>
      <c r="R117" s="170" t="s">
        <v>307</v>
      </c>
      <c r="S117" s="170" t="s">
        <v>187</v>
      </c>
      <c r="T117" s="171" t="s">
        <v>329</v>
      </c>
      <c r="U117" s="159">
        <v>0</v>
      </c>
      <c r="V117" s="159">
        <f t="shared" si="6"/>
        <v>0</v>
      </c>
      <c r="W117" s="159"/>
      <c r="X117" s="159" t="s">
        <v>308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387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7"/>
      <c r="B118" s="158"/>
      <c r="C118" s="268" t="s">
        <v>531</v>
      </c>
      <c r="D118" s="269"/>
      <c r="E118" s="269"/>
      <c r="F118" s="269"/>
      <c r="G118" s="26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1"/>
      <c r="Z118" s="151"/>
      <c r="AA118" s="151"/>
      <c r="AB118" s="151"/>
      <c r="AC118" s="151"/>
      <c r="AD118" s="151"/>
      <c r="AE118" s="151"/>
      <c r="AF118" s="151"/>
      <c r="AG118" s="151" t="s">
        <v>532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ht="33.75" outlineLevel="1" x14ac:dyDescent="0.2">
      <c r="A119" s="166">
        <v>54</v>
      </c>
      <c r="B119" s="167" t="s">
        <v>533</v>
      </c>
      <c r="C119" s="181" t="s">
        <v>534</v>
      </c>
      <c r="D119" s="168" t="s">
        <v>361</v>
      </c>
      <c r="E119" s="193">
        <v>4</v>
      </c>
      <c r="F119" s="169"/>
      <c r="G119" s="170">
        <f>ROUND(E119*F119,2)</f>
        <v>0</v>
      </c>
      <c r="H119" s="169"/>
      <c r="I119" s="170">
        <f>ROUND(E119*H119,2)</f>
        <v>0</v>
      </c>
      <c r="J119" s="169"/>
      <c r="K119" s="170">
        <f>ROUND(E119*J119,2)</f>
        <v>0</v>
      </c>
      <c r="L119" s="170">
        <v>21</v>
      </c>
      <c r="M119" s="170">
        <f>G119*(1+L119/100)</f>
        <v>0</v>
      </c>
      <c r="N119" s="170">
        <v>6.0000000000000001E-3</v>
      </c>
      <c r="O119" s="170">
        <f>ROUND(E119*N119,2)</f>
        <v>0.02</v>
      </c>
      <c r="P119" s="170">
        <v>0</v>
      </c>
      <c r="Q119" s="170">
        <f>ROUND(E119*P119,2)</f>
        <v>0</v>
      </c>
      <c r="R119" s="170" t="s">
        <v>307</v>
      </c>
      <c r="S119" s="170" t="s">
        <v>187</v>
      </c>
      <c r="T119" s="171" t="s">
        <v>329</v>
      </c>
      <c r="U119" s="159">
        <v>0</v>
      </c>
      <c r="V119" s="159">
        <f>ROUND(E119*U119,2)</f>
        <v>0</v>
      </c>
      <c r="W119" s="159"/>
      <c r="X119" s="159" t="s">
        <v>308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387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7"/>
      <c r="B120" s="158"/>
      <c r="C120" s="268" t="s">
        <v>535</v>
      </c>
      <c r="D120" s="269"/>
      <c r="E120" s="269"/>
      <c r="F120" s="269"/>
      <c r="G120" s="26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1"/>
      <c r="Z120" s="151"/>
      <c r="AA120" s="151"/>
      <c r="AB120" s="151"/>
      <c r="AC120" s="151"/>
      <c r="AD120" s="151"/>
      <c r="AE120" s="151"/>
      <c r="AF120" s="151"/>
      <c r="AG120" s="151" t="s">
        <v>532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2.5" outlineLevel="1" x14ac:dyDescent="0.2">
      <c r="A121" s="172">
        <v>55</v>
      </c>
      <c r="B121" s="173" t="s">
        <v>536</v>
      </c>
      <c r="C121" s="180" t="s">
        <v>537</v>
      </c>
      <c r="D121" s="174" t="s">
        <v>361</v>
      </c>
      <c r="E121" s="192">
        <v>4</v>
      </c>
      <c r="F121" s="175"/>
      <c r="G121" s="176">
        <f t="shared" ref="G121:G130" si="7">ROUND(E121*F121,2)</f>
        <v>0</v>
      </c>
      <c r="H121" s="175"/>
      <c r="I121" s="176">
        <f t="shared" ref="I121:I130" si="8">ROUND(E121*H121,2)</f>
        <v>0</v>
      </c>
      <c r="J121" s="175"/>
      <c r="K121" s="176">
        <f t="shared" ref="K121:K130" si="9">ROUND(E121*J121,2)</f>
        <v>0</v>
      </c>
      <c r="L121" s="176">
        <v>21</v>
      </c>
      <c r="M121" s="176">
        <f t="shared" ref="M121:M130" si="10">G121*(1+L121/100)</f>
        <v>0</v>
      </c>
      <c r="N121" s="176">
        <v>6.8999999999999999E-3</v>
      </c>
      <c r="O121" s="176">
        <f t="shared" ref="O121:O130" si="11">ROUND(E121*N121,2)</f>
        <v>0.03</v>
      </c>
      <c r="P121" s="176">
        <v>0</v>
      </c>
      <c r="Q121" s="176">
        <f t="shared" ref="Q121:Q130" si="12">ROUND(E121*P121,2)</f>
        <v>0</v>
      </c>
      <c r="R121" s="176" t="s">
        <v>307</v>
      </c>
      <c r="S121" s="176" t="s">
        <v>187</v>
      </c>
      <c r="T121" s="177" t="s">
        <v>329</v>
      </c>
      <c r="U121" s="159">
        <v>0</v>
      </c>
      <c r="V121" s="159">
        <f t="shared" ref="V121:V130" si="13">ROUND(E121*U121,2)</f>
        <v>0</v>
      </c>
      <c r="W121" s="159"/>
      <c r="X121" s="159" t="s">
        <v>308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387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33.75" outlineLevel="1" x14ac:dyDescent="0.2">
      <c r="A122" s="172">
        <v>56</v>
      </c>
      <c r="B122" s="173" t="s">
        <v>538</v>
      </c>
      <c r="C122" s="180" t="s">
        <v>539</v>
      </c>
      <c r="D122" s="174" t="s">
        <v>361</v>
      </c>
      <c r="E122" s="192">
        <v>2</v>
      </c>
      <c r="F122" s="175"/>
      <c r="G122" s="176">
        <f t="shared" si="7"/>
        <v>0</v>
      </c>
      <c r="H122" s="175"/>
      <c r="I122" s="176">
        <f t="shared" si="8"/>
        <v>0</v>
      </c>
      <c r="J122" s="175"/>
      <c r="K122" s="176">
        <f t="shared" si="9"/>
        <v>0</v>
      </c>
      <c r="L122" s="176">
        <v>21</v>
      </c>
      <c r="M122" s="176">
        <f t="shared" si="10"/>
        <v>0</v>
      </c>
      <c r="N122" s="176">
        <v>1.4E-2</v>
      </c>
      <c r="O122" s="176">
        <f t="shared" si="11"/>
        <v>0.03</v>
      </c>
      <c r="P122" s="176">
        <v>0</v>
      </c>
      <c r="Q122" s="176">
        <f t="shared" si="12"/>
        <v>0</v>
      </c>
      <c r="R122" s="176" t="s">
        <v>307</v>
      </c>
      <c r="S122" s="176" t="s">
        <v>187</v>
      </c>
      <c r="T122" s="177" t="s">
        <v>329</v>
      </c>
      <c r="U122" s="159">
        <v>0</v>
      </c>
      <c r="V122" s="159">
        <f t="shared" si="13"/>
        <v>0</v>
      </c>
      <c r="W122" s="159"/>
      <c r="X122" s="159" t="s">
        <v>308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387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72">
        <v>57</v>
      </c>
      <c r="B123" s="173" t="s">
        <v>540</v>
      </c>
      <c r="C123" s="180" t="s">
        <v>541</v>
      </c>
      <c r="D123" s="174" t="s">
        <v>361</v>
      </c>
      <c r="E123" s="192">
        <v>4</v>
      </c>
      <c r="F123" s="175"/>
      <c r="G123" s="176">
        <f t="shared" si="7"/>
        <v>0</v>
      </c>
      <c r="H123" s="175"/>
      <c r="I123" s="176">
        <f t="shared" si="8"/>
        <v>0</v>
      </c>
      <c r="J123" s="175"/>
      <c r="K123" s="176">
        <f t="shared" si="9"/>
        <v>0</v>
      </c>
      <c r="L123" s="176">
        <v>21</v>
      </c>
      <c r="M123" s="176">
        <f t="shared" si="10"/>
        <v>0</v>
      </c>
      <c r="N123" s="176">
        <v>8.9999999999999998E-4</v>
      </c>
      <c r="O123" s="176">
        <f t="shared" si="11"/>
        <v>0</v>
      </c>
      <c r="P123" s="176">
        <v>0</v>
      </c>
      <c r="Q123" s="176">
        <f t="shared" si="12"/>
        <v>0</v>
      </c>
      <c r="R123" s="176" t="s">
        <v>307</v>
      </c>
      <c r="S123" s="176" t="s">
        <v>187</v>
      </c>
      <c r="T123" s="177" t="s">
        <v>329</v>
      </c>
      <c r="U123" s="159">
        <v>0</v>
      </c>
      <c r="V123" s="159">
        <f t="shared" si="13"/>
        <v>0</v>
      </c>
      <c r="W123" s="159"/>
      <c r="X123" s="159" t="s">
        <v>308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387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72">
        <v>58</v>
      </c>
      <c r="B124" s="173" t="s">
        <v>542</v>
      </c>
      <c r="C124" s="180" t="s">
        <v>543</v>
      </c>
      <c r="D124" s="174" t="s">
        <v>361</v>
      </c>
      <c r="E124" s="192">
        <v>2</v>
      </c>
      <c r="F124" s="175"/>
      <c r="G124" s="176">
        <f t="shared" si="7"/>
        <v>0</v>
      </c>
      <c r="H124" s="175"/>
      <c r="I124" s="176">
        <f t="shared" si="8"/>
        <v>0</v>
      </c>
      <c r="J124" s="175"/>
      <c r="K124" s="176">
        <f t="shared" si="9"/>
        <v>0</v>
      </c>
      <c r="L124" s="176">
        <v>21</v>
      </c>
      <c r="M124" s="176">
        <f t="shared" si="10"/>
        <v>0</v>
      </c>
      <c r="N124" s="176">
        <v>1.9E-3</v>
      </c>
      <c r="O124" s="176">
        <f t="shared" si="11"/>
        <v>0</v>
      </c>
      <c r="P124" s="176">
        <v>0</v>
      </c>
      <c r="Q124" s="176">
        <f t="shared" si="12"/>
        <v>0</v>
      </c>
      <c r="R124" s="176" t="s">
        <v>307</v>
      </c>
      <c r="S124" s="176" t="s">
        <v>187</v>
      </c>
      <c r="T124" s="177" t="s">
        <v>329</v>
      </c>
      <c r="U124" s="159">
        <v>0</v>
      </c>
      <c r="V124" s="159">
        <f t="shared" si="13"/>
        <v>0</v>
      </c>
      <c r="W124" s="159"/>
      <c r="X124" s="159" t="s">
        <v>308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387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22.5" outlineLevel="1" x14ac:dyDescent="0.2">
      <c r="A125" s="172">
        <v>59</v>
      </c>
      <c r="B125" s="173" t="s">
        <v>544</v>
      </c>
      <c r="C125" s="180" t="s">
        <v>545</v>
      </c>
      <c r="D125" s="174" t="s">
        <v>361</v>
      </c>
      <c r="E125" s="192">
        <v>4</v>
      </c>
      <c r="F125" s="175"/>
      <c r="G125" s="176">
        <f t="shared" si="7"/>
        <v>0</v>
      </c>
      <c r="H125" s="175"/>
      <c r="I125" s="176">
        <f t="shared" si="8"/>
        <v>0</v>
      </c>
      <c r="J125" s="175"/>
      <c r="K125" s="176">
        <f t="shared" si="9"/>
        <v>0</v>
      </c>
      <c r="L125" s="176">
        <v>21</v>
      </c>
      <c r="M125" s="176">
        <f t="shared" si="10"/>
        <v>0</v>
      </c>
      <c r="N125" s="176">
        <v>7.0000000000000001E-3</v>
      </c>
      <c r="O125" s="176">
        <f t="shared" si="11"/>
        <v>0.03</v>
      </c>
      <c r="P125" s="176">
        <v>0</v>
      </c>
      <c r="Q125" s="176">
        <f t="shared" si="12"/>
        <v>0</v>
      </c>
      <c r="R125" s="176" t="s">
        <v>307</v>
      </c>
      <c r="S125" s="176" t="s">
        <v>187</v>
      </c>
      <c r="T125" s="177" t="s">
        <v>329</v>
      </c>
      <c r="U125" s="159">
        <v>0</v>
      </c>
      <c r="V125" s="159">
        <f t="shared" si="13"/>
        <v>0</v>
      </c>
      <c r="W125" s="159"/>
      <c r="X125" s="159" t="s">
        <v>308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387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2.5" outlineLevel="1" x14ac:dyDescent="0.2">
      <c r="A126" s="172">
        <v>60</v>
      </c>
      <c r="B126" s="173" t="s">
        <v>546</v>
      </c>
      <c r="C126" s="180" t="s">
        <v>547</v>
      </c>
      <c r="D126" s="174" t="s">
        <v>361</v>
      </c>
      <c r="E126" s="192">
        <v>2</v>
      </c>
      <c r="F126" s="175"/>
      <c r="G126" s="176">
        <f t="shared" si="7"/>
        <v>0</v>
      </c>
      <c r="H126" s="175"/>
      <c r="I126" s="176">
        <f t="shared" si="8"/>
        <v>0</v>
      </c>
      <c r="J126" s="175"/>
      <c r="K126" s="176">
        <f t="shared" si="9"/>
        <v>0</v>
      </c>
      <c r="L126" s="176">
        <v>21</v>
      </c>
      <c r="M126" s="176">
        <f t="shared" si="10"/>
        <v>0</v>
      </c>
      <c r="N126" s="176">
        <v>1.11E-2</v>
      </c>
      <c r="O126" s="176">
        <f t="shared" si="11"/>
        <v>0.02</v>
      </c>
      <c r="P126" s="176">
        <v>0</v>
      </c>
      <c r="Q126" s="176">
        <f t="shared" si="12"/>
        <v>0</v>
      </c>
      <c r="R126" s="176" t="s">
        <v>307</v>
      </c>
      <c r="S126" s="176" t="s">
        <v>187</v>
      </c>
      <c r="T126" s="177" t="s">
        <v>329</v>
      </c>
      <c r="U126" s="159">
        <v>0</v>
      </c>
      <c r="V126" s="159">
        <f t="shared" si="13"/>
        <v>0</v>
      </c>
      <c r="W126" s="159"/>
      <c r="X126" s="159" t="s">
        <v>308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387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ht="22.5" outlineLevel="1" x14ac:dyDescent="0.2">
      <c r="A127" s="172">
        <v>61</v>
      </c>
      <c r="B127" s="173" t="s">
        <v>548</v>
      </c>
      <c r="C127" s="180" t="s">
        <v>549</v>
      </c>
      <c r="D127" s="174" t="s">
        <v>361</v>
      </c>
      <c r="E127" s="192">
        <v>2</v>
      </c>
      <c r="F127" s="175"/>
      <c r="G127" s="176">
        <f t="shared" si="7"/>
        <v>0</v>
      </c>
      <c r="H127" s="175"/>
      <c r="I127" s="176">
        <f t="shared" si="8"/>
        <v>0</v>
      </c>
      <c r="J127" s="175"/>
      <c r="K127" s="176">
        <f t="shared" si="9"/>
        <v>0</v>
      </c>
      <c r="L127" s="176">
        <v>21</v>
      </c>
      <c r="M127" s="176">
        <f t="shared" si="10"/>
        <v>0</v>
      </c>
      <c r="N127" s="176">
        <v>1.49E-2</v>
      </c>
      <c r="O127" s="176">
        <f t="shared" si="11"/>
        <v>0.03</v>
      </c>
      <c r="P127" s="176">
        <v>0</v>
      </c>
      <c r="Q127" s="176">
        <f t="shared" si="12"/>
        <v>0</v>
      </c>
      <c r="R127" s="176" t="s">
        <v>307</v>
      </c>
      <c r="S127" s="176" t="s">
        <v>187</v>
      </c>
      <c r="T127" s="177" t="s">
        <v>329</v>
      </c>
      <c r="U127" s="159">
        <v>0</v>
      </c>
      <c r="V127" s="159">
        <f t="shared" si="13"/>
        <v>0</v>
      </c>
      <c r="W127" s="159"/>
      <c r="X127" s="159" t="s">
        <v>308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387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ht="22.5" outlineLevel="1" x14ac:dyDescent="0.2">
      <c r="A128" s="172">
        <v>62</v>
      </c>
      <c r="B128" s="173" t="s">
        <v>550</v>
      </c>
      <c r="C128" s="180" t="s">
        <v>551</v>
      </c>
      <c r="D128" s="174" t="s">
        <v>361</v>
      </c>
      <c r="E128" s="192">
        <v>2</v>
      </c>
      <c r="F128" s="175"/>
      <c r="G128" s="176">
        <f t="shared" si="7"/>
        <v>0</v>
      </c>
      <c r="H128" s="175"/>
      <c r="I128" s="176">
        <f t="shared" si="8"/>
        <v>0</v>
      </c>
      <c r="J128" s="175"/>
      <c r="K128" s="176">
        <f t="shared" si="9"/>
        <v>0</v>
      </c>
      <c r="L128" s="176">
        <v>21</v>
      </c>
      <c r="M128" s="176">
        <f t="shared" si="10"/>
        <v>0</v>
      </c>
      <c r="N128" s="176">
        <v>1.2200000000000001E-2</v>
      </c>
      <c r="O128" s="176">
        <f t="shared" si="11"/>
        <v>0.02</v>
      </c>
      <c r="P128" s="176">
        <v>0</v>
      </c>
      <c r="Q128" s="176">
        <f t="shared" si="12"/>
        <v>0</v>
      </c>
      <c r="R128" s="176" t="s">
        <v>307</v>
      </c>
      <c r="S128" s="176" t="s">
        <v>187</v>
      </c>
      <c r="T128" s="177" t="s">
        <v>329</v>
      </c>
      <c r="U128" s="159">
        <v>0</v>
      </c>
      <c r="V128" s="159">
        <f t="shared" si="13"/>
        <v>0</v>
      </c>
      <c r="W128" s="159"/>
      <c r="X128" s="159" t="s">
        <v>308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387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72">
        <v>63</v>
      </c>
      <c r="B129" s="173" t="s">
        <v>552</v>
      </c>
      <c r="C129" s="180" t="s">
        <v>553</v>
      </c>
      <c r="D129" s="174" t="s">
        <v>361</v>
      </c>
      <c r="E129" s="192">
        <v>4</v>
      </c>
      <c r="F129" s="175"/>
      <c r="G129" s="176">
        <f t="shared" si="7"/>
        <v>0</v>
      </c>
      <c r="H129" s="175"/>
      <c r="I129" s="176">
        <f t="shared" si="8"/>
        <v>0</v>
      </c>
      <c r="J129" s="175"/>
      <c r="K129" s="176">
        <f t="shared" si="9"/>
        <v>0</v>
      </c>
      <c r="L129" s="176">
        <v>21</v>
      </c>
      <c r="M129" s="176">
        <f t="shared" si="10"/>
        <v>0</v>
      </c>
      <c r="N129" s="176">
        <v>2.4000000000000001E-4</v>
      </c>
      <c r="O129" s="176">
        <f t="shared" si="11"/>
        <v>0</v>
      </c>
      <c r="P129" s="176">
        <v>0</v>
      </c>
      <c r="Q129" s="176">
        <f t="shared" si="12"/>
        <v>0</v>
      </c>
      <c r="R129" s="176"/>
      <c r="S129" s="176" t="s">
        <v>187</v>
      </c>
      <c r="T129" s="177" t="s">
        <v>329</v>
      </c>
      <c r="U129" s="159">
        <v>0.4</v>
      </c>
      <c r="V129" s="159">
        <f t="shared" si="13"/>
        <v>1.6</v>
      </c>
      <c r="W129" s="159"/>
      <c r="X129" s="159" t="s">
        <v>126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188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2">
        <v>64</v>
      </c>
      <c r="B130" s="173" t="s">
        <v>554</v>
      </c>
      <c r="C130" s="180" t="s">
        <v>555</v>
      </c>
      <c r="D130" s="174" t="s">
        <v>361</v>
      </c>
      <c r="E130" s="192">
        <v>4</v>
      </c>
      <c r="F130" s="175"/>
      <c r="G130" s="176">
        <f t="shared" si="7"/>
        <v>0</v>
      </c>
      <c r="H130" s="175"/>
      <c r="I130" s="176">
        <f t="shared" si="8"/>
        <v>0</v>
      </c>
      <c r="J130" s="175"/>
      <c r="K130" s="176">
        <f t="shared" si="9"/>
        <v>0</v>
      </c>
      <c r="L130" s="176">
        <v>21</v>
      </c>
      <c r="M130" s="176">
        <f t="shared" si="10"/>
        <v>0</v>
      </c>
      <c r="N130" s="176">
        <v>4.0000000000000001E-3</v>
      </c>
      <c r="O130" s="176">
        <f t="shared" si="11"/>
        <v>0.02</v>
      </c>
      <c r="P130" s="176">
        <v>0</v>
      </c>
      <c r="Q130" s="176">
        <f t="shared" si="12"/>
        <v>0</v>
      </c>
      <c r="R130" s="176"/>
      <c r="S130" s="176" t="s">
        <v>124</v>
      </c>
      <c r="T130" s="177" t="s">
        <v>125</v>
      </c>
      <c r="U130" s="159">
        <v>0</v>
      </c>
      <c r="V130" s="159">
        <f t="shared" si="13"/>
        <v>0</v>
      </c>
      <c r="W130" s="159"/>
      <c r="X130" s="159" t="s">
        <v>308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309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x14ac:dyDescent="0.2">
      <c r="A131" s="161" t="s">
        <v>120</v>
      </c>
      <c r="B131" s="162" t="s">
        <v>81</v>
      </c>
      <c r="C131" s="179" t="s">
        <v>82</v>
      </c>
      <c r="D131" s="163"/>
      <c r="E131" s="191"/>
      <c r="F131" s="164"/>
      <c r="G131" s="164">
        <f>SUMIF(AG132:AG135,"&lt;&gt;NOR",G132:G135)</f>
        <v>0</v>
      </c>
      <c r="H131" s="164"/>
      <c r="I131" s="164">
        <f>SUM(I132:I135)</f>
        <v>0</v>
      </c>
      <c r="J131" s="164"/>
      <c r="K131" s="164">
        <f>SUM(K132:K135)</f>
        <v>0</v>
      </c>
      <c r="L131" s="164"/>
      <c r="M131" s="164">
        <f>SUM(M132:M135)</f>
        <v>0</v>
      </c>
      <c r="N131" s="164"/>
      <c r="O131" s="164">
        <f>SUM(O132:O135)</f>
        <v>0</v>
      </c>
      <c r="P131" s="164"/>
      <c r="Q131" s="164">
        <f>SUM(Q132:Q135)</f>
        <v>0</v>
      </c>
      <c r="R131" s="164"/>
      <c r="S131" s="164"/>
      <c r="T131" s="165"/>
      <c r="U131" s="160"/>
      <c r="V131" s="160">
        <f>SUM(V132:V135)</f>
        <v>286.33</v>
      </c>
      <c r="W131" s="160"/>
      <c r="X131" s="160"/>
      <c r="AG131" t="s">
        <v>121</v>
      </c>
    </row>
    <row r="132" spans="1:60" ht="22.5" outlineLevel="1" x14ac:dyDescent="0.2">
      <c r="A132" s="166">
        <v>65</v>
      </c>
      <c r="B132" s="167" t="s">
        <v>429</v>
      </c>
      <c r="C132" s="181" t="s">
        <v>556</v>
      </c>
      <c r="D132" s="168" t="s">
        <v>312</v>
      </c>
      <c r="E132" s="193">
        <v>2165</v>
      </c>
      <c r="F132" s="169"/>
      <c r="G132" s="170">
        <f>ROUND(E132*F132,2)</f>
        <v>0</v>
      </c>
      <c r="H132" s="169"/>
      <c r="I132" s="170">
        <f>ROUND(E132*H132,2)</f>
        <v>0</v>
      </c>
      <c r="J132" s="169"/>
      <c r="K132" s="170">
        <f>ROUND(E132*J132,2)</f>
        <v>0</v>
      </c>
      <c r="L132" s="170">
        <v>21</v>
      </c>
      <c r="M132" s="170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0" t="s">
        <v>186</v>
      </c>
      <c r="S132" s="170" t="s">
        <v>187</v>
      </c>
      <c r="T132" s="171" t="s">
        <v>125</v>
      </c>
      <c r="U132" s="159">
        <v>1.6E-2</v>
      </c>
      <c r="V132" s="159">
        <f>ROUND(E132*U132,2)</f>
        <v>34.64</v>
      </c>
      <c r="W132" s="159"/>
      <c r="X132" s="159" t="s">
        <v>126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127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7"/>
      <c r="B133" s="158"/>
      <c r="C133" s="259" t="s">
        <v>431</v>
      </c>
      <c r="D133" s="260"/>
      <c r="E133" s="260"/>
      <c r="F133" s="260"/>
      <c r="G133" s="26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218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66">
        <v>66</v>
      </c>
      <c r="B134" s="167" t="s">
        <v>432</v>
      </c>
      <c r="C134" s="181" t="s">
        <v>433</v>
      </c>
      <c r="D134" s="168" t="s">
        <v>312</v>
      </c>
      <c r="E134" s="193">
        <v>1190.0331699999999</v>
      </c>
      <c r="F134" s="169"/>
      <c r="G134" s="170">
        <f>ROUND(E134*F134,2)</f>
        <v>0</v>
      </c>
      <c r="H134" s="169"/>
      <c r="I134" s="170">
        <f>ROUND(E134*H134,2)</f>
        <v>0</v>
      </c>
      <c r="J134" s="169"/>
      <c r="K134" s="170">
        <f>ROUND(E134*J134,2)</f>
        <v>0</v>
      </c>
      <c r="L134" s="170">
        <v>21</v>
      </c>
      <c r="M134" s="170">
        <f>G134*(1+L134/100)</f>
        <v>0</v>
      </c>
      <c r="N134" s="170">
        <v>0</v>
      </c>
      <c r="O134" s="170">
        <f>ROUND(E134*N134,2)</f>
        <v>0</v>
      </c>
      <c r="P134" s="170">
        <v>0</v>
      </c>
      <c r="Q134" s="170">
        <f>ROUND(E134*P134,2)</f>
        <v>0</v>
      </c>
      <c r="R134" s="170" t="s">
        <v>322</v>
      </c>
      <c r="S134" s="170" t="s">
        <v>187</v>
      </c>
      <c r="T134" s="171" t="s">
        <v>125</v>
      </c>
      <c r="U134" s="159">
        <v>0.21149999999999999</v>
      </c>
      <c r="V134" s="159">
        <f>ROUND(E134*U134,2)</f>
        <v>251.69</v>
      </c>
      <c r="W134" s="159"/>
      <c r="X134" s="159" t="s">
        <v>434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435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7"/>
      <c r="B135" s="158"/>
      <c r="C135" s="259" t="s">
        <v>436</v>
      </c>
      <c r="D135" s="260"/>
      <c r="E135" s="260"/>
      <c r="F135" s="260"/>
      <c r="G135" s="260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218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3"/>
      <c r="B136" s="4"/>
      <c r="C136" s="182"/>
      <c r="D136" s="6"/>
      <c r="E136" s="190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107</v>
      </c>
    </row>
    <row r="137" spans="1:60" x14ac:dyDescent="0.2">
      <c r="A137" s="153"/>
      <c r="B137" s="154" t="s">
        <v>29</v>
      </c>
      <c r="C137" s="183"/>
      <c r="D137" s="155"/>
      <c r="E137" s="194"/>
      <c r="F137" s="156"/>
      <c r="G137" s="178">
        <f>G8+G86+G92+G95+G97+G131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179</v>
      </c>
    </row>
    <row r="138" spans="1:60" x14ac:dyDescent="0.2">
      <c r="C138" s="184"/>
      <c r="D138" s="10"/>
      <c r="AG138" t="s">
        <v>180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34">
    <mergeCell ref="C118:G118"/>
    <mergeCell ref="C120:G120"/>
    <mergeCell ref="C133:G133"/>
    <mergeCell ref="C135:G135"/>
    <mergeCell ref="C76:G76"/>
    <mergeCell ref="C89:G89"/>
    <mergeCell ref="C94:G94"/>
    <mergeCell ref="C101:G101"/>
    <mergeCell ref="C103:G103"/>
    <mergeCell ref="C109:G109"/>
    <mergeCell ref="C74:G74"/>
    <mergeCell ref="C28:G28"/>
    <mergeCell ref="C32:G32"/>
    <mergeCell ref="C35:G35"/>
    <mergeCell ref="C37:G37"/>
    <mergeCell ref="C39:G39"/>
    <mergeCell ref="C45:G45"/>
    <mergeCell ref="C51:G51"/>
    <mergeCell ref="C57:G57"/>
    <mergeCell ref="C59:G59"/>
    <mergeCell ref="C61:G61"/>
    <mergeCell ref="C66:G66"/>
    <mergeCell ref="C26:G26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D28" sqref="D28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50</v>
      </c>
      <c r="C3" s="262" t="s">
        <v>51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61</v>
      </c>
      <c r="C4" s="265" t="s">
        <v>62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47</v>
      </c>
      <c r="C8" s="179" t="s">
        <v>73</v>
      </c>
      <c r="D8" s="163"/>
      <c r="E8" s="191"/>
      <c r="F8" s="164"/>
      <c r="G8" s="164">
        <f>SUMIF(AG9:AG70,"&lt;&gt;NOR",G9:G70)</f>
        <v>0</v>
      </c>
      <c r="H8" s="164"/>
      <c r="I8" s="164">
        <f>SUM(I9:I70)</f>
        <v>0</v>
      </c>
      <c r="J8" s="164"/>
      <c r="K8" s="164">
        <f>SUM(K9:K70)</f>
        <v>0</v>
      </c>
      <c r="L8" s="164"/>
      <c r="M8" s="164">
        <f>SUM(M9:M70)</f>
        <v>0</v>
      </c>
      <c r="N8" s="164"/>
      <c r="O8" s="164">
        <f>SUM(O9:O70)</f>
        <v>143.19999999999999</v>
      </c>
      <c r="P8" s="164"/>
      <c r="Q8" s="164">
        <f>SUM(Q9:Q70)</f>
        <v>0</v>
      </c>
      <c r="R8" s="164"/>
      <c r="S8" s="164"/>
      <c r="T8" s="165"/>
      <c r="U8" s="160"/>
      <c r="V8" s="160">
        <f>SUM(V9:V70)</f>
        <v>412.96000000000004</v>
      </c>
      <c r="W8" s="160"/>
      <c r="X8" s="160"/>
      <c r="AG8" t="s">
        <v>121</v>
      </c>
    </row>
    <row r="9" spans="1:60" ht="22.5" outlineLevel="1" x14ac:dyDescent="0.2">
      <c r="A9" s="166">
        <v>1</v>
      </c>
      <c r="B9" s="167" t="s">
        <v>270</v>
      </c>
      <c r="C9" s="181" t="s">
        <v>271</v>
      </c>
      <c r="D9" s="168" t="s">
        <v>272</v>
      </c>
      <c r="E9" s="193">
        <v>240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 t="s">
        <v>216</v>
      </c>
      <c r="S9" s="170" t="s">
        <v>187</v>
      </c>
      <c r="T9" s="171" t="s">
        <v>125</v>
      </c>
      <c r="U9" s="159">
        <v>0.20300000000000001</v>
      </c>
      <c r="V9" s="159">
        <f>ROUND(E9*U9,2)</f>
        <v>48.72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7"/>
      <c r="B10" s="158"/>
      <c r="C10" s="259" t="s">
        <v>273</v>
      </c>
      <c r="D10" s="260"/>
      <c r="E10" s="260"/>
      <c r="F10" s="260"/>
      <c r="G10" s="26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1"/>
      <c r="Z10" s="151"/>
      <c r="AA10" s="151"/>
      <c r="AB10" s="151"/>
      <c r="AC10" s="151"/>
      <c r="AD10" s="151"/>
      <c r="AE10" s="151"/>
      <c r="AF10" s="151"/>
      <c r="AG10" s="151" t="s">
        <v>218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86" t="str">
        <f>C10</f>
        <v>na vzdálenost od hladiny vody v jímce po výšku roviny proložené osou nejvyššího bodu výtlačného potrubí. Včetně odpadní potrubí v délce do 20 m.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7"/>
      <c r="B11" s="158"/>
      <c r="C11" s="187" t="s">
        <v>557</v>
      </c>
      <c r="D11" s="185"/>
      <c r="E11" s="195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1"/>
      <c r="Z11" s="151"/>
      <c r="AA11" s="151"/>
      <c r="AB11" s="151"/>
      <c r="AC11" s="151"/>
      <c r="AD11" s="151"/>
      <c r="AE11" s="151"/>
      <c r="AF11" s="151"/>
      <c r="AG11" s="151" t="s">
        <v>190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7"/>
      <c r="B12" s="158"/>
      <c r="C12" s="187" t="s">
        <v>558</v>
      </c>
      <c r="D12" s="185"/>
      <c r="E12" s="195">
        <v>240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1"/>
      <c r="Z12" s="151"/>
      <c r="AA12" s="151"/>
      <c r="AB12" s="151"/>
      <c r="AC12" s="151"/>
      <c r="AD12" s="151"/>
      <c r="AE12" s="151"/>
      <c r="AF12" s="151"/>
      <c r="AG12" s="151" t="s">
        <v>190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66">
        <v>2</v>
      </c>
      <c r="B13" s="167" t="s">
        <v>274</v>
      </c>
      <c r="C13" s="181" t="s">
        <v>275</v>
      </c>
      <c r="D13" s="168" t="s">
        <v>276</v>
      </c>
      <c r="E13" s="193">
        <v>10</v>
      </c>
      <c r="F13" s="169"/>
      <c r="G13" s="170">
        <f>ROUND(E13*F13,2)</f>
        <v>0</v>
      </c>
      <c r="H13" s="169"/>
      <c r="I13" s="170">
        <f>ROUND(E13*H13,2)</f>
        <v>0</v>
      </c>
      <c r="J13" s="169"/>
      <c r="K13" s="170">
        <f>ROUND(E13*J13,2)</f>
        <v>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 t="s">
        <v>216</v>
      </c>
      <c r="S13" s="170" t="s">
        <v>187</v>
      </c>
      <c r="T13" s="171" t="s">
        <v>125</v>
      </c>
      <c r="U13" s="159">
        <v>0</v>
      </c>
      <c r="V13" s="159">
        <f>ROUND(E13*U13,2)</f>
        <v>0</v>
      </c>
      <c r="W13" s="159"/>
      <c r="X13" s="159" t="s">
        <v>126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188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7"/>
      <c r="B14" s="158"/>
      <c r="C14" s="259" t="s">
        <v>277</v>
      </c>
      <c r="D14" s="260"/>
      <c r="E14" s="260"/>
      <c r="F14" s="260"/>
      <c r="G14" s="260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1"/>
      <c r="Z14" s="151"/>
      <c r="AA14" s="151"/>
      <c r="AB14" s="151"/>
      <c r="AC14" s="151"/>
      <c r="AD14" s="151"/>
      <c r="AE14" s="151"/>
      <c r="AF14" s="151"/>
      <c r="AG14" s="151" t="s">
        <v>218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86" t="str">
        <f>C14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7"/>
      <c r="B15" s="158"/>
      <c r="C15" s="187" t="s">
        <v>559</v>
      </c>
      <c r="D15" s="185"/>
      <c r="E15" s="195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1"/>
      <c r="Z15" s="151"/>
      <c r="AA15" s="151"/>
      <c r="AB15" s="151"/>
      <c r="AC15" s="151"/>
      <c r="AD15" s="151"/>
      <c r="AE15" s="151"/>
      <c r="AF15" s="151"/>
      <c r="AG15" s="151" t="s">
        <v>190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7"/>
      <c r="B16" s="158"/>
      <c r="C16" s="187" t="s">
        <v>143</v>
      </c>
      <c r="D16" s="185"/>
      <c r="E16" s="195">
        <v>10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1"/>
      <c r="Z16" s="151"/>
      <c r="AA16" s="151"/>
      <c r="AB16" s="151"/>
      <c r="AC16" s="151"/>
      <c r="AD16" s="151"/>
      <c r="AE16" s="151"/>
      <c r="AF16" s="151"/>
      <c r="AG16" s="151" t="s">
        <v>190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6">
        <v>3</v>
      </c>
      <c r="B17" s="167" t="s">
        <v>221</v>
      </c>
      <c r="C17" s="181" t="s">
        <v>222</v>
      </c>
      <c r="D17" s="168" t="s">
        <v>223</v>
      </c>
      <c r="E17" s="193">
        <v>13.05</v>
      </c>
      <c r="F17" s="169"/>
      <c r="G17" s="170">
        <f>ROUND(E17*F17,2)</f>
        <v>0</v>
      </c>
      <c r="H17" s="169"/>
      <c r="I17" s="170">
        <f>ROUND(E17*H17,2)</f>
        <v>0</v>
      </c>
      <c r="J17" s="169"/>
      <c r="K17" s="170">
        <f>ROUND(E17*J17,2)</f>
        <v>0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0" t="s">
        <v>216</v>
      </c>
      <c r="S17" s="170" t="s">
        <v>187</v>
      </c>
      <c r="T17" s="171" t="s">
        <v>125</v>
      </c>
      <c r="U17" s="159">
        <v>9.7000000000000003E-2</v>
      </c>
      <c r="V17" s="159">
        <f>ROUND(E17*U17,2)</f>
        <v>1.27</v>
      </c>
      <c r="W17" s="159"/>
      <c r="X17" s="159" t="s">
        <v>126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127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7"/>
      <c r="B18" s="158"/>
      <c r="C18" s="259" t="s">
        <v>224</v>
      </c>
      <c r="D18" s="260"/>
      <c r="E18" s="260"/>
      <c r="F18" s="260"/>
      <c r="G18" s="260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1"/>
      <c r="Z18" s="151"/>
      <c r="AA18" s="151"/>
      <c r="AB18" s="151"/>
      <c r="AC18" s="151"/>
      <c r="AD18" s="151"/>
      <c r="AE18" s="151"/>
      <c r="AF18" s="151"/>
      <c r="AG18" s="151" t="s">
        <v>218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86" t="str">
        <f>C18</f>
        <v>nebo lesní půdy, s vodorovným přemístěním na hromady v místě upotřebení nebo na dočasné či trvalé skládky se složením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7"/>
      <c r="B19" s="158"/>
      <c r="C19" s="187" t="s">
        <v>560</v>
      </c>
      <c r="D19" s="185"/>
      <c r="E19" s="195">
        <v>6.05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1"/>
      <c r="Z19" s="151"/>
      <c r="AA19" s="151"/>
      <c r="AB19" s="151"/>
      <c r="AC19" s="151"/>
      <c r="AD19" s="151"/>
      <c r="AE19" s="151"/>
      <c r="AF19" s="151"/>
      <c r="AG19" s="151" t="s">
        <v>190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7"/>
      <c r="B20" s="158"/>
      <c r="C20" s="187" t="s">
        <v>561</v>
      </c>
      <c r="D20" s="185"/>
      <c r="E20" s="195">
        <v>7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1"/>
      <c r="Z20" s="151"/>
      <c r="AA20" s="151"/>
      <c r="AB20" s="151"/>
      <c r="AC20" s="151"/>
      <c r="AD20" s="151"/>
      <c r="AE20" s="151"/>
      <c r="AF20" s="151"/>
      <c r="AG20" s="151" t="s">
        <v>190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6">
        <v>4</v>
      </c>
      <c r="B21" s="167" t="s">
        <v>562</v>
      </c>
      <c r="C21" s="181" t="s">
        <v>563</v>
      </c>
      <c r="D21" s="168" t="s">
        <v>223</v>
      </c>
      <c r="E21" s="193">
        <v>52.395000000000003</v>
      </c>
      <c r="F21" s="169"/>
      <c r="G21" s="170">
        <f>ROUND(E21*F21,2)</f>
        <v>0</v>
      </c>
      <c r="H21" s="169"/>
      <c r="I21" s="170">
        <f>ROUND(E21*H21,2)</f>
        <v>0</v>
      </c>
      <c r="J21" s="169"/>
      <c r="K21" s="170">
        <f>ROUND(E21*J21,2)</f>
        <v>0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0" t="s">
        <v>216</v>
      </c>
      <c r="S21" s="170" t="s">
        <v>187</v>
      </c>
      <c r="T21" s="171" t="s">
        <v>125</v>
      </c>
      <c r="U21" s="159">
        <v>1.022</v>
      </c>
      <c r="V21" s="159">
        <f>ROUND(E21*U21,2)</f>
        <v>53.55</v>
      </c>
      <c r="W21" s="159"/>
      <c r="X21" s="159" t="s">
        <v>126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188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57"/>
      <c r="B22" s="158"/>
      <c r="C22" s="259" t="s">
        <v>564</v>
      </c>
      <c r="D22" s="260"/>
      <c r="E22" s="260"/>
      <c r="F22" s="260"/>
      <c r="G22" s="260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1"/>
      <c r="Z22" s="151"/>
      <c r="AA22" s="151"/>
      <c r="AB22" s="151"/>
      <c r="AC22" s="151"/>
      <c r="AD22" s="151"/>
      <c r="AE22" s="151"/>
      <c r="AF22" s="151"/>
      <c r="AG22" s="151" t="s">
        <v>218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86" t="str">
        <f>C22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7"/>
      <c r="B23" s="158"/>
      <c r="C23" s="187" t="s">
        <v>565</v>
      </c>
      <c r="D23" s="185"/>
      <c r="E23" s="195">
        <v>47.25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1"/>
      <c r="Z23" s="151"/>
      <c r="AA23" s="151"/>
      <c r="AB23" s="151"/>
      <c r="AC23" s="151"/>
      <c r="AD23" s="151"/>
      <c r="AE23" s="151"/>
      <c r="AF23" s="151"/>
      <c r="AG23" s="151" t="s">
        <v>190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7"/>
      <c r="B24" s="158"/>
      <c r="C24" s="187" t="s">
        <v>566</v>
      </c>
      <c r="D24" s="185"/>
      <c r="E24" s="195">
        <v>5.1449999999999996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1"/>
      <c r="Z24" s="151"/>
      <c r="AA24" s="151"/>
      <c r="AB24" s="151"/>
      <c r="AC24" s="151"/>
      <c r="AD24" s="151"/>
      <c r="AE24" s="151"/>
      <c r="AF24" s="151"/>
      <c r="AG24" s="151" t="s">
        <v>190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6">
        <v>5</v>
      </c>
      <c r="B25" s="167" t="s">
        <v>567</v>
      </c>
      <c r="C25" s="181" t="s">
        <v>568</v>
      </c>
      <c r="D25" s="168" t="s">
        <v>223</v>
      </c>
      <c r="E25" s="193">
        <v>52.395000000000003</v>
      </c>
      <c r="F25" s="169"/>
      <c r="G25" s="170">
        <f>ROUND(E25*F25,2)</f>
        <v>0</v>
      </c>
      <c r="H25" s="169"/>
      <c r="I25" s="170">
        <f>ROUND(E25*H25,2)</f>
        <v>0</v>
      </c>
      <c r="J25" s="169"/>
      <c r="K25" s="170">
        <f>ROUND(E25*J25,2)</f>
        <v>0</v>
      </c>
      <c r="L25" s="170">
        <v>21</v>
      </c>
      <c r="M25" s="170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0" t="s">
        <v>216</v>
      </c>
      <c r="S25" s="170" t="s">
        <v>187</v>
      </c>
      <c r="T25" s="171" t="s">
        <v>125</v>
      </c>
      <c r="U25" s="159">
        <v>2.2490000000000001</v>
      </c>
      <c r="V25" s="159">
        <f>ROUND(E25*U25,2)</f>
        <v>117.84</v>
      </c>
      <c r="W25" s="159"/>
      <c r="X25" s="159" t="s">
        <v>126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127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7"/>
      <c r="B26" s="158"/>
      <c r="C26" s="259" t="s">
        <v>564</v>
      </c>
      <c r="D26" s="260"/>
      <c r="E26" s="260"/>
      <c r="F26" s="260"/>
      <c r="G26" s="260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1"/>
      <c r="Z26" s="151"/>
      <c r="AA26" s="151"/>
      <c r="AB26" s="151"/>
      <c r="AC26" s="151"/>
      <c r="AD26" s="151"/>
      <c r="AE26" s="151"/>
      <c r="AF26" s="151"/>
      <c r="AG26" s="151" t="s">
        <v>218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86" t="str">
        <f>C26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7"/>
      <c r="B27" s="158"/>
      <c r="C27" s="187" t="s">
        <v>565</v>
      </c>
      <c r="D27" s="185"/>
      <c r="E27" s="195">
        <v>47.25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1"/>
      <c r="Z27" s="151"/>
      <c r="AA27" s="151"/>
      <c r="AB27" s="151"/>
      <c r="AC27" s="151"/>
      <c r="AD27" s="151"/>
      <c r="AE27" s="151"/>
      <c r="AF27" s="151"/>
      <c r="AG27" s="151" t="s">
        <v>190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7"/>
      <c r="B28" s="158"/>
      <c r="C28" s="187" t="s">
        <v>566</v>
      </c>
      <c r="D28" s="185"/>
      <c r="E28" s="195">
        <v>5.1449999999999996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1"/>
      <c r="Z28" s="151"/>
      <c r="AA28" s="151"/>
      <c r="AB28" s="151"/>
      <c r="AC28" s="151"/>
      <c r="AD28" s="151"/>
      <c r="AE28" s="151"/>
      <c r="AF28" s="151"/>
      <c r="AG28" s="151" t="s">
        <v>190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6">
        <v>6</v>
      </c>
      <c r="B29" s="167" t="s">
        <v>569</v>
      </c>
      <c r="C29" s="181" t="s">
        <v>570</v>
      </c>
      <c r="D29" s="168" t="s">
        <v>223</v>
      </c>
      <c r="E29" s="193">
        <v>15.718500000000001</v>
      </c>
      <c r="F29" s="169"/>
      <c r="G29" s="170">
        <f>ROUND(E29*F29,2)</f>
        <v>0</v>
      </c>
      <c r="H29" s="169"/>
      <c r="I29" s="170">
        <f>ROUND(E29*H29,2)</f>
        <v>0</v>
      </c>
      <c r="J29" s="169"/>
      <c r="K29" s="170">
        <f>ROUND(E29*J29,2)</f>
        <v>0</v>
      </c>
      <c r="L29" s="170">
        <v>21</v>
      </c>
      <c r="M29" s="170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0" t="s">
        <v>216</v>
      </c>
      <c r="S29" s="170" t="s">
        <v>187</v>
      </c>
      <c r="T29" s="171" t="s">
        <v>125</v>
      </c>
      <c r="U29" s="159">
        <v>0.107</v>
      </c>
      <c r="V29" s="159">
        <f>ROUND(E29*U29,2)</f>
        <v>1.68</v>
      </c>
      <c r="W29" s="159"/>
      <c r="X29" s="159" t="s">
        <v>126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127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57"/>
      <c r="B30" s="158"/>
      <c r="C30" s="259" t="s">
        <v>564</v>
      </c>
      <c r="D30" s="260"/>
      <c r="E30" s="260"/>
      <c r="F30" s="260"/>
      <c r="G30" s="260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1"/>
      <c r="Z30" s="151"/>
      <c r="AA30" s="151"/>
      <c r="AB30" s="151"/>
      <c r="AC30" s="151"/>
      <c r="AD30" s="151"/>
      <c r="AE30" s="151"/>
      <c r="AF30" s="151"/>
      <c r="AG30" s="151" t="s">
        <v>218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86" t="str">
        <f>C30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7"/>
      <c r="B31" s="158"/>
      <c r="C31" s="187" t="s">
        <v>571</v>
      </c>
      <c r="D31" s="185"/>
      <c r="E31" s="195">
        <v>15.718500000000001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1"/>
      <c r="Z31" s="151"/>
      <c r="AA31" s="151"/>
      <c r="AB31" s="151"/>
      <c r="AC31" s="151"/>
      <c r="AD31" s="151"/>
      <c r="AE31" s="151"/>
      <c r="AF31" s="151"/>
      <c r="AG31" s="151" t="s">
        <v>190</v>
      </c>
      <c r="AH31" s="151">
        <v>5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6">
        <v>7</v>
      </c>
      <c r="B32" s="167" t="s">
        <v>572</v>
      </c>
      <c r="C32" s="181" t="s">
        <v>573</v>
      </c>
      <c r="D32" s="168" t="s">
        <v>223</v>
      </c>
      <c r="E32" s="193">
        <v>19.96</v>
      </c>
      <c r="F32" s="169"/>
      <c r="G32" s="170">
        <f>ROUND(E32*F32,2)</f>
        <v>0</v>
      </c>
      <c r="H32" s="169"/>
      <c r="I32" s="170">
        <f>ROUND(E32*H32,2)</f>
        <v>0</v>
      </c>
      <c r="J32" s="169"/>
      <c r="K32" s="170">
        <f>ROUND(E32*J32,2)</f>
        <v>0</v>
      </c>
      <c r="L32" s="170">
        <v>21</v>
      </c>
      <c r="M32" s="170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0" t="s">
        <v>216</v>
      </c>
      <c r="S32" s="170" t="s">
        <v>187</v>
      </c>
      <c r="T32" s="171" t="s">
        <v>125</v>
      </c>
      <c r="U32" s="159">
        <v>2.9649999999999999</v>
      </c>
      <c r="V32" s="159">
        <f>ROUND(E32*U32,2)</f>
        <v>59.18</v>
      </c>
      <c r="W32" s="159"/>
      <c r="X32" s="159" t="s">
        <v>126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127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7"/>
      <c r="B33" s="158"/>
      <c r="C33" s="259" t="s">
        <v>564</v>
      </c>
      <c r="D33" s="260"/>
      <c r="E33" s="260"/>
      <c r="F33" s="260"/>
      <c r="G33" s="26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1"/>
      <c r="Z33" s="151"/>
      <c r="AA33" s="151"/>
      <c r="AB33" s="151"/>
      <c r="AC33" s="151"/>
      <c r="AD33" s="151"/>
      <c r="AE33" s="151"/>
      <c r="AF33" s="151"/>
      <c r="AG33" s="151" t="s">
        <v>218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86" t="str">
        <f>C33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7"/>
      <c r="B34" s="158"/>
      <c r="C34" s="187" t="s">
        <v>574</v>
      </c>
      <c r="D34" s="185"/>
      <c r="E34" s="195">
        <v>18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1"/>
      <c r="Z34" s="151"/>
      <c r="AA34" s="151"/>
      <c r="AB34" s="151"/>
      <c r="AC34" s="151"/>
      <c r="AD34" s="151"/>
      <c r="AE34" s="151"/>
      <c r="AF34" s="151"/>
      <c r="AG34" s="151" t="s">
        <v>190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7"/>
      <c r="B35" s="158"/>
      <c r="C35" s="187" t="s">
        <v>575</v>
      </c>
      <c r="D35" s="185"/>
      <c r="E35" s="195">
        <v>1.96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1"/>
      <c r="Z35" s="151"/>
      <c r="AA35" s="151"/>
      <c r="AB35" s="151"/>
      <c r="AC35" s="151"/>
      <c r="AD35" s="151"/>
      <c r="AE35" s="151"/>
      <c r="AF35" s="151"/>
      <c r="AG35" s="151" t="s">
        <v>190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66">
        <v>8</v>
      </c>
      <c r="B36" s="167" t="s">
        <v>576</v>
      </c>
      <c r="C36" s="181" t="s">
        <v>577</v>
      </c>
      <c r="D36" s="168" t="s">
        <v>223</v>
      </c>
      <c r="E36" s="193">
        <v>5.9880000000000004</v>
      </c>
      <c r="F36" s="169"/>
      <c r="G36" s="170">
        <f>ROUND(E36*F36,2)</f>
        <v>0</v>
      </c>
      <c r="H36" s="169"/>
      <c r="I36" s="170">
        <f>ROUND(E36*H36,2)</f>
        <v>0</v>
      </c>
      <c r="J36" s="169"/>
      <c r="K36" s="170">
        <f>ROUND(E36*J36,2)</f>
        <v>0</v>
      </c>
      <c r="L36" s="170">
        <v>21</v>
      </c>
      <c r="M36" s="170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0" t="s">
        <v>216</v>
      </c>
      <c r="S36" s="170" t="s">
        <v>187</v>
      </c>
      <c r="T36" s="171" t="s">
        <v>125</v>
      </c>
      <c r="U36" s="159">
        <v>0.154</v>
      </c>
      <c r="V36" s="159">
        <f>ROUND(E36*U36,2)</f>
        <v>0.92</v>
      </c>
      <c r="W36" s="159"/>
      <c r="X36" s="159" t="s">
        <v>126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127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 x14ac:dyDescent="0.2">
      <c r="A37" s="157"/>
      <c r="B37" s="158"/>
      <c r="C37" s="259" t="s">
        <v>564</v>
      </c>
      <c r="D37" s="260"/>
      <c r="E37" s="260"/>
      <c r="F37" s="260"/>
      <c r="G37" s="260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1"/>
      <c r="Z37" s="151"/>
      <c r="AA37" s="151"/>
      <c r="AB37" s="151"/>
      <c r="AC37" s="151"/>
      <c r="AD37" s="151"/>
      <c r="AE37" s="151"/>
      <c r="AF37" s="151"/>
      <c r="AG37" s="151" t="s">
        <v>218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86" t="str">
        <f>C37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7"/>
      <c r="B38" s="158"/>
      <c r="C38" s="187" t="s">
        <v>578</v>
      </c>
      <c r="D38" s="185"/>
      <c r="E38" s="195">
        <v>5.9880000000000004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1"/>
      <c r="Z38" s="151"/>
      <c r="AA38" s="151"/>
      <c r="AB38" s="151"/>
      <c r="AC38" s="151"/>
      <c r="AD38" s="151"/>
      <c r="AE38" s="151"/>
      <c r="AF38" s="151"/>
      <c r="AG38" s="151" t="s">
        <v>190</v>
      </c>
      <c r="AH38" s="151">
        <v>5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66">
        <v>9</v>
      </c>
      <c r="B39" s="167" t="s">
        <v>579</v>
      </c>
      <c r="C39" s="181" t="s">
        <v>580</v>
      </c>
      <c r="D39" s="168" t="s">
        <v>223</v>
      </c>
      <c r="E39" s="193">
        <v>124.75</v>
      </c>
      <c r="F39" s="169"/>
      <c r="G39" s="170">
        <f>ROUND(E39*F39,2)</f>
        <v>0</v>
      </c>
      <c r="H39" s="169"/>
      <c r="I39" s="170">
        <f>ROUND(E39*H39,2)</f>
        <v>0</v>
      </c>
      <c r="J39" s="169"/>
      <c r="K39" s="170">
        <f>ROUND(E39*J39,2)</f>
        <v>0</v>
      </c>
      <c r="L39" s="170">
        <v>21</v>
      </c>
      <c r="M39" s="170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0" t="s">
        <v>216</v>
      </c>
      <c r="S39" s="170" t="s">
        <v>187</v>
      </c>
      <c r="T39" s="171" t="s">
        <v>125</v>
      </c>
      <c r="U39" s="159">
        <v>0.83099999999999996</v>
      </c>
      <c r="V39" s="159">
        <f>ROUND(E39*U39,2)</f>
        <v>103.67</v>
      </c>
      <c r="W39" s="159"/>
      <c r="X39" s="159" t="s">
        <v>126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127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7"/>
      <c r="B40" s="158"/>
      <c r="C40" s="259" t="s">
        <v>250</v>
      </c>
      <c r="D40" s="260"/>
      <c r="E40" s="260"/>
      <c r="F40" s="260"/>
      <c r="G40" s="260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1"/>
      <c r="Z40" s="151"/>
      <c r="AA40" s="151"/>
      <c r="AB40" s="151"/>
      <c r="AC40" s="151"/>
      <c r="AD40" s="151"/>
      <c r="AE40" s="151"/>
      <c r="AF40" s="151"/>
      <c r="AG40" s="151" t="s">
        <v>218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86" t="str">
        <f>C40</f>
        <v>bez naložení do dopravní nádoby, ale s vyprázdněním dopravní nádoby na hromadu nebo na dopravní prostředek,</v>
      </c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7"/>
      <c r="B41" s="158"/>
      <c r="C41" s="187" t="s">
        <v>581</v>
      </c>
      <c r="D41" s="185"/>
      <c r="E41" s="195">
        <v>52.395000000000003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1"/>
      <c r="Z41" s="151"/>
      <c r="AA41" s="151"/>
      <c r="AB41" s="151"/>
      <c r="AC41" s="151"/>
      <c r="AD41" s="151"/>
      <c r="AE41" s="151"/>
      <c r="AF41" s="151"/>
      <c r="AG41" s="151" t="s">
        <v>190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7"/>
      <c r="B42" s="158"/>
      <c r="C42" s="187" t="s">
        <v>582</v>
      </c>
      <c r="D42" s="185"/>
      <c r="E42" s="195">
        <v>52.395000000000003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1"/>
      <c r="Z42" s="151"/>
      <c r="AA42" s="151"/>
      <c r="AB42" s="151"/>
      <c r="AC42" s="151"/>
      <c r="AD42" s="151"/>
      <c r="AE42" s="151"/>
      <c r="AF42" s="151"/>
      <c r="AG42" s="151" t="s">
        <v>190</v>
      </c>
      <c r="AH42" s="151">
        <v>5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7"/>
      <c r="B43" s="158"/>
      <c r="C43" s="187" t="s">
        <v>583</v>
      </c>
      <c r="D43" s="185"/>
      <c r="E43" s="195">
        <v>19.96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1"/>
      <c r="Z43" s="151"/>
      <c r="AA43" s="151"/>
      <c r="AB43" s="151"/>
      <c r="AC43" s="151"/>
      <c r="AD43" s="151"/>
      <c r="AE43" s="151"/>
      <c r="AF43" s="151"/>
      <c r="AG43" s="151" t="s">
        <v>190</v>
      </c>
      <c r="AH43" s="151">
        <v>5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 x14ac:dyDescent="0.2">
      <c r="A44" s="166">
        <v>10</v>
      </c>
      <c r="B44" s="167" t="s">
        <v>256</v>
      </c>
      <c r="C44" s="181" t="s">
        <v>257</v>
      </c>
      <c r="D44" s="168" t="s">
        <v>223</v>
      </c>
      <c r="E44" s="193">
        <v>124.75</v>
      </c>
      <c r="F44" s="169"/>
      <c r="G44" s="170">
        <f>ROUND(E44*F44,2)</f>
        <v>0</v>
      </c>
      <c r="H44" s="169"/>
      <c r="I44" s="170">
        <f>ROUND(E44*H44,2)</f>
        <v>0</v>
      </c>
      <c r="J44" s="169"/>
      <c r="K44" s="170">
        <f>ROUND(E44*J44,2)</f>
        <v>0</v>
      </c>
      <c r="L44" s="170">
        <v>21</v>
      </c>
      <c r="M44" s="170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0" t="s">
        <v>216</v>
      </c>
      <c r="S44" s="170" t="s">
        <v>187</v>
      </c>
      <c r="T44" s="171" t="s">
        <v>125</v>
      </c>
      <c r="U44" s="159">
        <v>1.0999999999999999E-2</v>
      </c>
      <c r="V44" s="159">
        <f>ROUND(E44*U44,2)</f>
        <v>1.37</v>
      </c>
      <c r="W44" s="159"/>
      <c r="X44" s="159" t="s">
        <v>126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127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7"/>
      <c r="B45" s="158"/>
      <c r="C45" s="259" t="s">
        <v>258</v>
      </c>
      <c r="D45" s="260"/>
      <c r="E45" s="260"/>
      <c r="F45" s="260"/>
      <c r="G45" s="260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1"/>
      <c r="Z45" s="151"/>
      <c r="AA45" s="151"/>
      <c r="AB45" s="151"/>
      <c r="AC45" s="151"/>
      <c r="AD45" s="151"/>
      <c r="AE45" s="151"/>
      <c r="AF45" s="151"/>
      <c r="AG45" s="151" t="s">
        <v>218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7"/>
      <c r="B46" s="158"/>
      <c r="C46" s="187" t="s">
        <v>584</v>
      </c>
      <c r="D46" s="185"/>
      <c r="E46" s="195">
        <v>124.75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1"/>
      <c r="Z46" s="151"/>
      <c r="AA46" s="151"/>
      <c r="AB46" s="151"/>
      <c r="AC46" s="151"/>
      <c r="AD46" s="151"/>
      <c r="AE46" s="151"/>
      <c r="AF46" s="151"/>
      <c r="AG46" s="151" t="s">
        <v>190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33.75" outlineLevel="1" x14ac:dyDescent="0.2">
      <c r="A47" s="166">
        <v>11</v>
      </c>
      <c r="B47" s="167" t="s">
        <v>262</v>
      </c>
      <c r="C47" s="181" t="s">
        <v>263</v>
      </c>
      <c r="D47" s="168" t="s">
        <v>223</v>
      </c>
      <c r="E47" s="193">
        <v>4990</v>
      </c>
      <c r="F47" s="169"/>
      <c r="G47" s="170">
        <f>ROUND(E47*F47,2)</f>
        <v>0</v>
      </c>
      <c r="H47" s="169"/>
      <c r="I47" s="170">
        <f>ROUND(E47*H47,2)</f>
        <v>0</v>
      </c>
      <c r="J47" s="169"/>
      <c r="K47" s="170">
        <f>ROUND(E47*J47,2)</f>
        <v>0</v>
      </c>
      <c r="L47" s="170">
        <v>21</v>
      </c>
      <c r="M47" s="170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0" t="s">
        <v>216</v>
      </c>
      <c r="S47" s="170" t="s">
        <v>187</v>
      </c>
      <c r="T47" s="171" t="s">
        <v>125</v>
      </c>
      <c r="U47" s="159">
        <v>0</v>
      </c>
      <c r="V47" s="159">
        <f>ROUND(E47*U47,2)</f>
        <v>0</v>
      </c>
      <c r="W47" s="159"/>
      <c r="X47" s="159" t="s">
        <v>126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188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7"/>
      <c r="B48" s="158"/>
      <c r="C48" s="259" t="s">
        <v>258</v>
      </c>
      <c r="D48" s="260"/>
      <c r="E48" s="260"/>
      <c r="F48" s="260"/>
      <c r="G48" s="260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1"/>
      <c r="Z48" s="151"/>
      <c r="AA48" s="151"/>
      <c r="AB48" s="151"/>
      <c r="AC48" s="151"/>
      <c r="AD48" s="151"/>
      <c r="AE48" s="151"/>
      <c r="AF48" s="151"/>
      <c r="AG48" s="151" t="s">
        <v>218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7"/>
      <c r="B49" s="158"/>
      <c r="C49" s="187" t="s">
        <v>585</v>
      </c>
      <c r="D49" s="185"/>
      <c r="E49" s="195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1"/>
      <c r="Z49" s="151"/>
      <c r="AA49" s="151"/>
      <c r="AB49" s="151"/>
      <c r="AC49" s="151"/>
      <c r="AD49" s="151"/>
      <c r="AE49" s="151"/>
      <c r="AF49" s="151"/>
      <c r="AG49" s="151" t="s">
        <v>190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7"/>
      <c r="B50" s="158"/>
      <c r="C50" s="187" t="s">
        <v>586</v>
      </c>
      <c r="D50" s="185"/>
      <c r="E50" s="195">
        <v>4990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1"/>
      <c r="Z50" s="151"/>
      <c r="AA50" s="151"/>
      <c r="AB50" s="151"/>
      <c r="AC50" s="151"/>
      <c r="AD50" s="151"/>
      <c r="AE50" s="151"/>
      <c r="AF50" s="151"/>
      <c r="AG50" s="151" t="s">
        <v>190</v>
      </c>
      <c r="AH50" s="151">
        <v>5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22.5" outlineLevel="1" x14ac:dyDescent="0.2">
      <c r="A51" s="166">
        <v>12</v>
      </c>
      <c r="B51" s="167" t="s">
        <v>266</v>
      </c>
      <c r="C51" s="181" t="s">
        <v>267</v>
      </c>
      <c r="D51" s="168" t="s">
        <v>223</v>
      </c>
      <c r="E51" s="193">
        <v>124.75</v>
      </c>
      <c r="F51" s="169"/>
      <c r="G51" s="170">
        <f>ROUND(E51*F51,2)</f>
        <v>0</v>
      </c>
      <c r="H51" s="169"/>
      <c r="I51" s="170">
        <f>ROUND(E51*H51,2)</f>
        <v>0</v>
      </c>
      <c r="J51" s="169"/>
      <c r="K51" s="170">
        <f>ROUND(E51*J51,2)</f>
        <v>0</v>
      </c>
      <c r="L51" s="170">
        <v>21</v>
      </c>
      <c r="M51" s="170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0" t="s">
        <v>216</v>
      </c>
      <c r="S51" s="170" t="s">
        <v>187</v>
      </c>
      <c r="T51" s="171" t="s">
        <v>125</v>
      </c>
      <c r="U51" s="159">
        <v>8.9999999999999993E-3</v>
      </c>
      <c r="V51" s="159">
        <f>ROUND(E51*U51,2)</f>
        <v>1.1200000000000001</v>
      </c>
      <c r="W51" s="159"/>
      <c r="X51" s="159" t="s">
        <v>126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127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7"/>
      <c r="B52" s="158"/>
      <c r="C52" s="187" t="s">
        <v>584</v>
      </c>
      <c r="D52" s="185"/>
      <c r="E52" s="195">
        <v>124.75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1"/>
      <c r="Z52" s="151"/>
      <c r="AA52" s="151"/>
      <c r="AB52" s="151"/>
      <c r="AC52" s="151"/>
      <c r="AD52" s="151"/>
      <c r="AE52" s="151"/>
      <c r="AF52" s="151"/>
      <c r="AG52" s="151" t="s">
        <v>190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66">
        <v>13</v>
      </c>
      <c r="B53" s="167" t="s">
        <v>287</v>
      </c>
      <c r="C53" s="181" t="s">
        <v>288</v>
      </c>
      <c r="D53" s="168" t="s">
        <v>223</v>
      </c>
      <c r="E53" s="193">
        <v>79.555199999999999</v>
      </c>
      <c r="F53" s="169"/>
      <c r="G53" s="170">
        <f>ROUND(E53*F53,2)</f>
        <v>0</v>
      </c>
      <c r="H53" s="169"/>
      <c r="I53" s="170">
        <f>ROUND(E53*H53,2)</f>
        <v>0</v>
      </c>
      <c r="J53" s="169"/>
      <c r="K53" s="170">
        <f>ROUND(E53*J53,2)</f>
        <v>0</v>
      </c>
      <c r="L53" s="170">
        <v>21</v>
      </c>
      <c r="M53" s="170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0" t="s">
        <v>216</v>
      </c>
      <c r="S53" s="170" t="s">
        <v>187</v>
      </c>
      <c r="T53" s="171" t="s">
        <v>125</v>
      </c>
      <c r="U53" s="159">
        <v>0.20200000000000001</v>
      </c>
      <c r="V53" s="159">
        <f>ROUND(E53*U53,2)</f>
        <v>16.07</v>
      </c>
      <c r="W53" s="159"/>
      <c r="X53" s="159" t="s">
        <v>126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127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7"/>
      <c r="B54" s="158"/>
      <c r="C54" s="259" t="s">
        <v>289</v>
      </c>
      <c r="D54" s="260"/>
      <c r="E54" s="260"/>
      <c r="F54" s="260"/>
      <c r="G54" s="260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1"/>
      <c r="Z54" s="151"/>
      <c r="AA54" s="151"/>
      <c r="AB54" s="151"/>
      <c r="AC54" s="151"/>
      <c r="AD54" s="151"/>
      <c r="AE54" s="151"/>
      <c r="AF54" s="151"/>
      <c r="AG54" s="151" t="s">
        <v>218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7"/>
      <c r="B55" s="158"/>
      <c r="C55" s="187" t="s">
        <v>587</v>
      </c>
      <c r="D55" s="185"/>
      <c r="E55" s="195">
        <v>-27.694800000000001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1"/>
      <c r="Z55" s="151"/>
      <c r="AA55" s="151"/>
      <c r="AB55" s="151"/>
      <c r="AC55" s="151"/>
      <c r="AD55" s="151"/>
      <c r="AE55" s="151"/>
      <c r="AF55" s="151"/>
      <c r="AG55" s="151" t="s">
        <v>190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7"/>
      <c r="B56" s="158"/>
      <c r="C56" s="187" t="s">
        <v>588</v>
      </c>
      <c r="D56" s="185"/>
      <c r="E56" s="195">
        <v>-17.5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1"/>
      <c r="Z56" s="151"/>
      <c r="AA56" s="151"/>
      <c r="AB56" s="151"/>
      <c r="AC56" s="151"/>
      <c r="AD56" s="151"/>
      <c r="AE56" s="151"/>
      <c r="AF56" s="151"/>
      <c r="AG56" s="151" t="s">
        <v>190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7"/>
      <c r="B57" s="158"/>
      <c r="C57" s="187" t="s">
        <v>584</v>
      </c>
      <c r="D57" s="185"/>
      <c r="E57" s="195">
        <v>124.75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1"/>
      <c r="Z57" s="151"/>
      <c r="AA57" s="151"/>
      <c r="AB57" s="151"/>
      <c r="AC57" s="151"/>
      <c r="AD57" s="151"/>
      <c r="AE57" s="151"/>
      <c r="AF57" s="151"/>
      <c r="AG57" s="151" t="s">
        <v>190</v>
      </c>
      <c r="AH57" s="151">
        <v>5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66">
        <v>14</v>
      </c>
      <c r="B58" s="167" t="s">
        <v>297</v>
      </c>
      <c r="C58" s="181" t="s">
        <v>298</v>
      </c>
      <c r="D58" s="168" t="s">
        <v>185</v>
      </c>
      <c r="E58" s="193">
        <v>24.095600000000001</v>
      </c>
      <c r="F58" s="169"/>
      <c r="G58" s="170">
        <f>ROUND(E58*F58,2)</f>
        <v>0</v>
      </c>
      <c r="H58" s="169"/>
      <c r="I58" s="170">
        <f>ROUND(E58*H58,2)</f>
        <v>0</v>
      </c>
      <c r="J58" s="169"/>
      <c r="K58" s="170">
        <f>ROUND(E58*J58,2)</f>
        <v>0</v>
      </c>
      <c r="L58" s="170">
        <v>21</v>
      </c>
      <c r="M58" s="170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0" t="s">
        <v>299</v>
      </c>
      <c r="S58" s="170" t="s">
        <v>187</v>
      </c>
      <c r="T58" s="171" t="s">
        <v>125</v>
      </c>
      <c r="U58" s="159">
        <v>0.06</v>
      </c>
      <c r="V58" s="159">
        <f>ROUND(E58*U58,2)</f>
        <v>1.45</v>
      </c>
      <c r="W58" s="159"/>
      <c r="X58" s="159" t="s">
        <v>126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188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7"/>
      <c r="B59" s="158"/>
      <c r="C59" s="259" t="s">
        <v>300</v>
      </c>
      <c r="D59" s="260"/>
      <c r="E59" s="260"/>
      <c r="F59" s="260"/>
      <c r="G59" s="260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1"/>
      <c r="Z59" s="151"/>
      <c r="AA59" s="151"/>
      <c r="AB59" s="151"/>
      <c r="AC59" s="151"/>
      <c r="AD59" s="151"/>
      <c r="AE59" s="151"/>
      <c r="AF59" s="151"/>
      <c r="AG59" s="151" t="s">
        <v>218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7"/>
      <c r="B60" s="158"/>
      <c r="C60" s="187" t="s">
        <v>589</v>
      </c>
      <c r="D60" s="185"/>
      <c r="E60" s="195">
        <v>24.095600000000001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1"/>
      <c r="Z60" s="151"/>
      <c r="AA60" s="151"/>
      <c r="AB60" s="151"/>
      <c r="AC60" s="151"/>
      <c r="AD60" s="151"/>
      <c r="AE60" s="151"/>
      <c r="AF60" s="151"/>
      <c r="AG60" s="151" t="s">
        <v>190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66">
        <v>15</v>
      </c>
      <c r="B61" s="167" t="s">
        <v>301</v>
      </c>
      <c r="C61" s="181" t="s">
        <v>302</v>
      </c>
      <c r="D61" s="168" t="s">
        <v>185</v>
      </c>
      <c r="E61" s="193">
        <v>24.095600000000001</v>
      </c>
      <c r="F61" s="169"/>
      <c r="G61" s="170">
        <f>ROUND(E61*F61,2)</f>
        <v>0</v>
      </c>
      <c r="H61" s="169"/>
      <c r="I61" s="170">
        <f>ROUND(E61*H61,2)</f>
        <v>0</v>
      </c>
      <c r="J61" s="169"/>
      <c r="K61" s="170">
        <f>ROUND(E61*J61,2)</f>
        <v>0</v>
      </c>
      <c r="L61" s="170">
        <v>21</v>
      </c>
      <c r="M61" s="170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0" t="s">
        <v>216</v>
      </c>
      <c r="S61" s="170" t="s">
        <v>187</v>
      </c>
      <c r="T61" s="171" t="s">
        <v>125</v>
      </c>
      <c r="U61" s="159">
        <v>0.254</v>
      </c>
      <c r="V61" s="159">
        <f>ROUND(E61*U61,2)</f>
        <v>6.12</v>
      </c>
      <c r="W61" s="159"/>
      <c r="X61" s="159" t="s">
        <v>126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127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57"/>
      <c r="B62" s="158"/>
      <c r="C62" s="259" t="s">
        <v>303</v>
      </c>
      <c r="D62" s="260"/>
      <c r="E62" s="260"/>
      <c r="F62" s="260"/>
      <c r="G62" s="260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1"/>
      <c r="Z62" s="151"/>
      <c r="AA62" s="151"/>
      <c r="AB62" s="151"/>
      <c r="AC62" s="151"/>
      <c r="AD62" s="151"/>
      <c r="AE62" s="151"/>
      <c r="AF62" s="151"/>
      <c r="AG62" s="151" t="s">
        <v>218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86" t="str">
        <f>C62</f>
        <v>s případným nutným přemístěním hromad nebo dočasných skládek na místo potřeby ze vzdálenosti do 30 m, v rovině nebo ve svahu do 1 : 5,</v>
      </c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7"/>
      <c r="B63" s="158"/>
      <c r="C63" s="187" t="s">
        <v>589</v>
      </c>
      <c r="D63" s="185"/>
      <c r="E63" s="195">
        <v>24.095600000000001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1"/>
      <c r="Z63" s="151"/>
      <c r="AA63" s="151"/>
      <c r="AB63" s="151"/>
      <c r="AC63" s="151"/>
      <c r="AD63" s="151"/>
      <c r="AE63" s="151"/>
      <c r="AF63" s="151"/>
      <c r="AG63" s="151" t="s">
        <v>190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66">
        <v>16</v>
      </c>
      <c r="B64" s="167" t="s">
        <v>268</v>
      </c>
      <c r="C64" s="181" t="s">
        <v>269</v>
      </c>
      <c r="D64" s="168" t="s">
        <v>223</v>
      </c>
      <c r="E64" s="193">
        <v>124.75</v>
      </c>
      <c r="F64" s="169"/>
      <c r="G64" s="170">
        <f>ROUND(E64*F64,2)</f>
        <v>0</v>
      </c>
      <c r="H64" s="169"/>
      <c r="I64" s="170">
        <f>ROUND(E64*H64,2)</f>
        <v>0</v>
      </c>
      <c r="J64" s="169"/>
      <c r="K64" s="170">
        <f>ROUND(E64*J64,2)</f>
        <v>0</v>
      </c>
      <c r="L64" s="170">
        <v>21</v>
      </c>
      <c r="M64" s="170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0" t="s">
        <v>216</v>
      </c>
      <c r="S64" s="170" t="s">
        <v>187</v>
      </c>
      <c r="T64" s="171" t="s">
        <v>125</v>
      </c>
      <c r="U64" s="159">
        <v>0</v>
      </c>
      <c r="V64" s="159">
        <f>ROUND(E64*U64,2)</f>
        <v>0</v>
      </c>
      <c r="W64" s="159"/>
      <c r="X64" s="159" t="s">
        <v>126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188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7"/>
      <c r="B65" s="158"/>
      <c r="C65" s="187" t="s">
        <v>590</v>
      </c>
      <c r="D65" s="185"/>
      <c r="E65" s="195">
        <v>124.75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1"/>
      <c r="Z65" s="151"/>
      <c r="AA65" s="151"/>
      <c r="AB65" s="151"/>
      <c r="AC65" s="151"/>
      <c r="AD65" s="151"/>
      <c r="AE65" s="151"/>
      <c r="AF65" s="151"/>
      <c r="AG65" s="151" t="s">
        <v>190</v>
      </c>
      <c r="AH65" s="151">
        <v>5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66">
        <v>17</v>
      </c>
      <c r="B66" s="167" t="s">
        <v>304</v>
      </c>
      <c r="C66" s="181" t="s">
        <v>305</v>
      </c>
      <c r="D66" s="168" t="s">
        <v>306</v>
      </c>
      <c r="E66" s="193">
        <v>0.60238999999999998</v>
      </c>
      <c r="F66" s="169"/>
      <c r="G66" s="170">
        <f>ROUND(E66*F66,2)</f>
        <v>0</v>
      </c>
      <c r="H66" s="169"/>
      <c r="I66" s="170">
        <f>ROUND(E66*H66,2)</f>
        <v>0</v>
      </c>
      <c r="J66" s="169"/>
      <c r="K66" s="170">
        <f>ROUND(E66*J66,2)</f>
        <v>0</v>
      </c>
      <c r="L66" s="170">
        <v>21</v>
      </c>
      <c r="M66" s="170">
        <f>G66*(1+L66/100)</f>
        <v>0</v>
      </c>
      <c r="N66" s="170">
        <v>1E-3</v>
      </c>
      <c r="O66" s="170">
        <f>ROUND(E66*N66,2)</f>
        <v>0</v>
      </c>
      <c r="P66" s="170">
        <v>0</v>
      </c>
      <c r="Q66" s="170">
        <f>ROUND(E66*P66,2)</f>
        <v>0</v>
      </c>
      <c r="R66" s="170" t="s">
        <v>307</v>
      </c>
      <c r="S66" s="170" t="s">
        <v>187</v>
      </c>
      <c r="T66" s="171" t="s">
        <v>125</v>
      </c>
      <c r="U66" s="159">
        <v>0</v>
      </c>
      <c r="V66" s="159">
        <f>ROUND(E66*U66,2)</f>
        <v>0</v>
      </c>
      <c r="W66" s="159"/>
      <c r="X66" s="159" t="s">
        <v>308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387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7"/>
      <c r="B67" s="158"/>
      <c r="C67" s="187" t="s">
        <v>591</v>
      </c>
      <c r="D67" s="185"/>
      <c r="E67" s="195">
        <v>0.60238999999999998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1"/>
      <c r="Z67" s="151"/>
      <c r="AA67" s="151"/>
      <c r="AB67" s="151"/>
      <c r="AC67" s="151"/>
      <c r="AD67" s="151"/>
      <c r="AE67" s="151"/>
      <c r="AF67" s="151"/>
      <c r="AG67" s="151" t="s">
        <v>190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66">
        <v>18</v>
      </c>
      <c r="B68" s="167" t="s">
        <v>315</v>
      </c>
      <c r="C68" s="181" t="s">
        <v>316</v>
      </c>
      <c r="D68" s="168" t="s">
        <v>312</v>
      </c>
      <c r="E68" s="193">
        <v>143.19936000000001</v>
      </c>
      <c r="F68" s="169"/>
      <c r="G68" s="170">
        <f>ROUND(E68*F68,2)</f>
        <v>0</v>
      </c>
      <c r="H68" s="169"/>
      <c r="I68" s="170">
        <f>ROUND(E68*H68,2)</f>
        <v>0</v>
      </c>
      <c r="J68" s="169"/>
      <c r="K68" s="170">
        <f>ROUND(E68*J68,2)</f>
        <v>0</v>
      </c>
      <c r="L68" s="170">
        <v>21</v>
      </c>
      <c r="M68" s="170">
        <f>G68*(1+L68/100)</f>
        <v>0</v>
      </c>
      <c r="N68" s="170">
        <v>1</v>
      </c>
      <c r="O68" s="170">
        <f>ROUND(E68*N68,2)</f>
        <v>143.19999999999999</v>
      </c>
      <c r="P68" s="170">
        <v>0</v>
      </c>
      <c r="Q68" s="170">
        <f>ROUND(E68*P68,2)</f>
        <v>0</v>
      </c>
      <c r="R68" s="170" t="s">
        <v>307</v>
      </c>
      <c r="S68" s="170" t="s">
        <v>187</v>
      </c>
      <c r="T68" s="171" t="s">
        <v>125</v>
      </c>
      <c r="U68" s="159">
        <v>0</v>
      </c>
      <c r="V68" s="159">
        <f>ROUND(E68*U68,2)</f>
        <v>0</v>
      </c>
      <c r="W68" s="159"/>
      <c r="X68" s="159" t="s">
        <v>308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309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7"/>
      <c r="B69" s="158"/>
      <c r="C69" s="187" t="s">
        <v>592</v>
      </c>
      <c r="D69" s="185"/>
      <c r="E69" s="195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1"/>
      <c r="Z69" s="151"/>
      <c r="AA69" s="151"/>
      <c r="AB69" s="151"/>
      <c r="AC69" s="151"/>
      <c r="AD69" s="151"/>
      <c r="AE69" s="151"/>
      <c r="AF69" s="151"/>
      <c r="AG69" s="151" t="s">
        <v>190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7"/>
      <c r="B70" s="158"/>
      <c r="C70" s="187" t="s">
        <v>593</v>
      </c>
      <c r="D70" s="185"/>
      <c r="E70" s="195">
        <v>143.19936000000001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1"/>
      <c r="Z70" s="151"/>
      <c r="AA70" s="151"/>
      <c r="AB70" s="151"/>
      <c r="AC70" s="151"/>
      <c r="AD70" s="151"/>
      <c r="AE70" s="151"/>
      <c r="AF70" s="151"/>
      <c r="AG70" s="151" t="s">
        <v>190</v>
      </c>
      <c r="AH70" s="151">
        <v>5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x14ac:dyDescent="0.2">
      <c r="A71" s="161" t="s">
        <v>120</v>
      </c>
      <c r="B71" s="162" t="s">
        <v>53</v>
      </c>
      <c r="C71" s="179" t="s">
        <v>74</v>
      </c>
      <c r="D71" s="163"/>
      <c r="E71" s="191"/>
      <c r="F71" s="164"/>
      <c r="G71" s="164">
        <f>SUMIF(AG72:AG116,"&lt;&gt;NOR",G72:G116)</f>
        <v>0</v>
      </c>
      <c r="H71" s="164"/>
      <c r="I71" s="164">
        <f>SUM(I72:I116)</f>
        <v>0</v>
      </c>
      <c r="J71" s="164"/>
      <c r="K71" s="164">
        <f>SUM(K72:K116)</f>
        <v>0</v>
      </c>
      <c r="L71" s="164"/>
      <c r="M71" s="164">
        <f>SUM(M72:M116)</f>
        <v>0</v>
      </c>
      <c r="N71" s="164"/>
      <c r="O71" s="164">
        <f>SUM(O72:O116)</f>
        <v>42.199999999999996</v>
      </c>
      <c r="P71" s="164"/>
      <c r="Q71" s="164">
        <f>SUM(Q72:Q116)</f>
        <v>0</v>
      </c>
      <c r="R71" s="164"/>
      <c r="S71" s="164"/>
      <c r="T71" s="165"/>
      <c r="U71" s="160"/>
      <c r="V71" s="160">
        <f>SUM(V72:V116)</f>
        <v>600.07000000000005</v>
      </c>
      <c r="W71" s="160"/>
      <c r="X71" s="160"/>
      <c r="AG71" t="s">
        <v>121</v>
      </c>
    </row>
    <row r="72" spans="1:60" outlineLevel="1" x14ac:dyDescent="0.2">
      <c r="A72" s="166">
        <v>19</v>
      </c>
      <c r="B72" s="167" t="s">
        <v>594</v>
      </c>
      <c r="C72" s="181" t="s">
        <v>595</v>
      </c>
      <c r="D72" s="168" t="s">
        <v>215</v>
      </c>
      <c r="E72" s="193">
        <v>20</v>
      </c>
      <c r="F72" s="169"/>
      <c r="G72" s="170">
        <f>ROUND(E72*F72,2)</f>
        <v>0</v>
      </c>
      <c r="H72" s="169"/>
      <c r="I72" s="170">
        <f>ROUND(E72*H72,2)</f>
        <v>0</v>
      </c>
      <c r="J72" s="169"/>
      <c r="K72" s="170">
        <f>ROUND(E72*J72,2)</f>
        <v>0</v>
      </c>
      <c r="L72" s="170">
        <v>21</v>
      </c>
      <c r="M72" s="170">
        <f>G72*(1+L72/100)</f>
        <v>0</v>
      </c>
      <c r="N72" s="170">
        <v>0.23382</v>
      </c>
      <c r="O72" s="170">
        <f>ROUND(E72*N72,2)</f>
        <v>4.68</v>
      </c>
      <c r="P72" s="170">
        <v>0</v>
      </c>
      <c r="Q72" s="170">
        <f>ROUND(E72*P72,2)</f>
        <v>0</v>
      </c>
      <c r="R72" s="170" t="s">
        <v>322</v>
      </c>
      <c r="S72" s="170" t="s">
        <v>596</v>
      </c>
      <c r="T72" s="171" t="s">
        <v>125</v>
      </c>
      <c r="U72" s="159">
        <v>0.216</v>
      </c>
      <c r="V72" s="159">
        <f>ROUND(E72*U72,2)</f>
        <v>4.32</v>
      </c>
      <c r="W72" s="159"/>
      <c r="X72" s="159" t="s">
        <v>126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188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7"/>
      <c r="B73" s="158"/>
      <c r="C73" s="259" t="s">
        <v>597</v>
      </c>
      <c r="D73" s="260"/>
      <c r="E73" s="260"/>
      <c r="F73" s="260"/>
      <c r="G73" s="260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1"/>
      <c r="Z73" s="151"/>
      <c r="AA73" s="151"/>
      <c r="AB73" s="151"/>
      <c r="AC73" s="151"/>
      <c r="AD73" s="151"/>
      <c r="AE73" s="151"/>
      <c r="AF73" s="151"/>
      <c r="AG73" s="151" t="s">
        <v>218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86" t="str">
        <f>C73</f>
        <v>se zřízením štěrkopískového lože pod trubky a s jejich obsypem v průměrném celkovém množství do 0,15 m3/m v otevřeném příkopu,</v>
      </c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7"/>
      <c r="B74" s="158"/>
      <c r="C74" s="187" t="s">
        <v>598</v>
      </c>
      <c r="D74" s="185"/>
      <c r="E74" s="195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1"/>
      <c r="Z74" s="151"/>
      <c r="AA74" s="151"/>
      <c r="AB74" s="151"/>
      <c r="AC74" s="151"/>
      <c r="AD74" s="151"/>
      <c r="AE74" s="151"/>
      <c r="AF74" s="151"/>
      <c r="AG74" s="151" t="s">
        <v>190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7"/>
      <c r="B75" s="158"/>
      <c r="C75" s="187" t="s">
        <v>163</v>
      </c>
      <c r="D75" s="185"/>
      <c r="E75" s="195">
        <v>20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1"/>
      <c r="Z75" s="151"/>
      <c r="AA75" s="151"/>
      <c r="AB75" s="151"/>
      <c r="AC75" s="151"/>
      <c r="AD75" s="151"/>
      <c r="AE75" s="151"/>
      <c r="AF75" s="151"/>
      <c r="AG75" s="151" t="s">
        <v>190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66">
        <v>20</v>
      </c>
      <c r="B76" s="167" t="s">
        <v>323</v>
      </c>
      <c r="C76" s="181" t="s">
        <v>324</v>
      </c>
      <c r="D76" s="168" t="s">
        <v>185</v>
      </c>
      <c r="E76" s="193">
        <v>25</v>
      </c>
      <c r="F76" s="169"/>
      <c r="G76" s="170">
        <f>ROUND(E76*F76,2)</f>
        <v>0</v>
      </c>
      <c r="H76" s="169"/>
      <c r="I76" s="170">
        <f>ROUND(E76*H76,2)</f>
        <v>0</v>
      </c>
      <c r="J76" s="169"/>
      <c r="K76" s="170">
        <f>ROUND(E76*J76,2)</f>
        <v>0</v>
      </c>
      <c r="L76" s="170">
        <v>21</v>
      </c>
      <c r="M76" s="170">
        <f>G76*(1+L76/100)</f>
        <v>0</v>
      </c>
      <c r="N76" s="170">
        <v>1.8000000000000001E-4</v>
      </c>
      <c r="O76" s="170">
        <f>ROUND(E76*N76,2)</f>
        <v>0</v>
      </c>
      <c r="P76" s="170">
        <v>0</v>
      </c>
      <c r="Q76" s="170">
        <f>ROUND(E76*P76,2)</f>
        <v>0</v>
      </c>
      <c r="R76" s="170" t="s">
        <v>325</v>
      </c>
      <c r="S76" s="170" t="s">
        <v>187</v>
      </c>
      <c r="T76" s="171" t="s">
        <v>125</v>
      </c>
      <c r="U76" s="159">
        <v>7.4999999999999997E-2</v>
      </c>
      <c r="V76" s="159">
        <f>ROUND(E76*U76,2)</f>
        <v>1.88</v>
      </c>
      <c r="W76" s="159"/>
      <c r="X76" s="159" t="s">
        <v>126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7"/>
      <c r="B77" s="158"/>
      <c r="C77" s="259" t="s">
        <v>326</v>
      </c>
      <c r="D77" s="260"/>
      <c r="E77" s="260"/>
      <c r="F77" s="260"/>
      <c r="G77" s="26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1"/>
      <c r="Z77" s="151"/>
      <c r="AA77" s="151"/>
      <c r="AB77" s="151"/>
      <c r="AC77" s="151"/>
      <c r="AD77" s="151"/>
      <c r="AE77" s="151"/>
      <c r="AF77" s="151"/>
      <c r="AG77" s="151" t="s">
        <v>218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7"/>
      <c r="B78" s="158"/>
      <c r="C78" s="187" t="s">
        <v>599</v>
      </c>
      <c r="D78" s="185"/>
      <c r="E78" s="195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1"/>
      <c r="Z78" s="151"/>
      <c r="AA78" s="151"/>
      <c r="AB78" s="151"/>
      <c r="AC78" s="151"/>
      <c r="AD78" s="151"/>
      <c r="AE78" s="151"/>
      <c r="AF78" s="151"/>
      <c r="AG78" s="151" t="s">
        <v>190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7"/>
      <c r="B79" s="158"/>
      <c r="C79" s="187" t="s">
        <v>173</v>
      </c>
      <c r="D79" s="185"/>
      <c r="E79" s="195">
        <v>25</v>
      </c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1"/>
      <c r="Z79" s="151"/>
      <c r="AA79" s="151"/>
      <c r="AB79" s="151"/>
      <c r="AC79" s="151"/>
      <c r="AD79" s="151"/>
      <c r="AE79" s="151"/>
      <c r="AF79" s="151"/>
      <c r="AG79" s="151" t="s">
        <v>190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66">
        <v>21</v>
      </c>
      <c r="B80" s="167" t="s">
        <v>600</v>
      </c>
      <c r="C80" s="181" t="s">
        <v>601</v>
      </c>
      <c r="D80" s="168" t="s">
        <v>312</v>
      </c>
      <c r="E80" s="193">
        <v>5.7439999999999998</v>
      </c>
      <c r="F80" s="169"/>
      <c r="G80" s="170">
        <f>ROUND(E80*F80,2)</f>
        <v>0</v>
      </c>
      <c r="H80" s="169"/>
      <c r="I80" s="170">
        <f>ROUND(E80*H80,2)</f>
        <v>0</v>
      </c>
      <c r="J80" s="169"/>
      <c r="K80" s="170">
        <f>ROUND(E80*J80,2)</f>
        <v>0</v>
      </c>
      <c r="L80" s="170">
        <v>21</v>
      </c>
      <c r="M80" s="170">
        <f>G80*(1+L80/100)</f>
        <v>0</v>
      </c>
      <c r="N80" s="170">
        <v>2.1299999999999999E-3</v>
      </c>
      <c r="O80" s="170">
        <f>ROUND(E80*N80,2)</f>
        <v>0.01</v>
      </c>
      <c r="P80" s="170">
        <v>0</v>
      </c>
      <c r="Q80" s="170">
        <f>ROUND(E80*P80,2)</f>
        <v>0</v>
      </c>
      <c r="R80" s="170" t="s">
        <v>325</v>
      </c>
      <c r="S80" s="170" t="s">
        <v>187</v>
      </c>
      <c r="T80" s="171" t="s">
        <v>125</v>
      </c>
      <c r="U80" s="159">
        <v>2.7189999999999999</v>
      </c>
      <c r="V80" s="159">
        <f>ROUND(E80*U80,2)</f>
        <v>15.62</v>
      </c>
      <c r="W80" s="159"/>
      <c r="X80" s="159" t="s">
        <v>126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188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7"/>
      <c r="B81" s="158"/>
      <c r="C81" s="259" t="s">
        <v>602</v>
      </c>
      <c r="D81" s="260"/>
      <c r="E81" s="260"/>
      <c r="F81" s="260"/>
      <c r="G81" s="260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1"/>
      <c r="Z81" s="151"/>
      <c r="AA81" s="151"/>
      <c r="AB81" s="151"/>
      <c r="AC81" s="151"/>
      <c r="AD81" s="151"/>
      <c r="AE81" s="151"/>
      <c r="AF81" s="151"/>
      <c r="AG81" s="151" t="s">
        <v>218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7"/>
      <c r="B82" s="158"/>
      <c r="C82" s="187" t="s">
        <v>603</v>
      </c>
      <c r="D82" s="185"/>
      <c r="E82" s="195">
        <v>0.5696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1"/>
      <c r="Z82" s="151"/>
      <c r="AA82" s="151"/>
      <c r="AB82" s="151"/>
      <c r="AC82" s="151"/>
      <c r="AD82" s="151"/>
      <c r="AE82" s="151"/>
      <c r="AF82" s="151"/>
      <c r="AG82" s="151" t="s">
        <v>190</v>
      </c>
      <c r="AH82" s="151">
        <v>5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7"/>
      <c r="B83" s="158"/>
      <c r="C83" s="187" t="s">
        <v>604</v>
      </c>
      <c r="D83" s="185"/>
      <c r="E83" s="195">
        <v>5.1744000000000003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1"/>
      <c r="Z83" s="151"/>
      <c r="AA83" s="151"/>
      <c r="AB83" s="151"/>
      <c r="AC83" s="151"/>
      <c r="AD83" s="151"/>
      <c r="AE83" s="151"/>
      <c r="AF83" s="151"/>
      <c r="AG83" s="151" t="s">
        <v>190</v>
      </c>
      <c r="AH83" s="151">
        <v>5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66">
        <v>22</v>
      </c>
      <c r="B84" s="167" t="s">
        <v>605</v>
      </c>
      <c r="C84" s="181" t="s">
        <v>606</v>
      </c>
      <c r="D84" s="168" t="s">
        <v>312</v>
      </c>
      <c r="E84" s="193">
        <v>5.7439999999999998</v>
      </c>
      <c r="F84" s="169"/>
      <c r="G84" s="170">
        <f>ROUND(E84*F84,2)</f>
        <v>0</v>
      </c>
      <c r="H84" s="169"/>
      <c r="I84" s="170">
        <f>ROUND(E84*H84,2)</f>
        <v>0</v>
      </c>
      <c r="J84" s="169"/>
      <c r="K84" s="170">
        <f>ROUND(E84*J84,2)</f>
        <v>0</v>
      </c>
      <c r="L84" s="170">
        <v>21</v>
      </c>
      <c r="M84" s="170">
        <f>G84*(1+L84/100)</f>
        <v>0</v>
      </c>
      <c r="N84" s="170">
        <v>5.77E-3</v>
      </c>
      <c r="O84" s="170">
        <f>ROUND(E84*N84,2)</f>
        <v>0.03</v>
      </c>
      <c r="P84" s="170">
        <v>0</v>
      </c>
      <c r="Q84" s="170">
        <f>ROUND(E84*P84,2)</f>
        <v>0</v>
      </c>
      <c r="R84" s="170" t="s">
        <v>325</v>
      </c>
      <c r="S84" s="170" t="s">
        <v>187</v>
      </c>
      <c r="T84" s="171" t="s">
        <v>125</v>
      </c>
      <c r="U84" s="159">
        <v>25.875</v>
      </c>
      <c r="V84" s="159">
        <f>ROUND(E84*U84,2)</f>
        <v>148.63</v>
      </c>
      <c r="W84" s="159"/>
      <c r="X84" s="159" t="s">
        <v>126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188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7"/>
      <c r="B85" s="158"/>
      <c r="C85" s="259" t="s">
        <v>602</v>
      </c>
      <c r="D85" s="260"/>
      <c r="E85" s="260"/>
      <c r="F85" s="260"/>
      <c r="G85" s="260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1"/>
      <c r="Z85" s="151"/>
      <c r="AA85" s="151"/>
      <c r="AB85" s="151"/>
      <c r="AC85" s="151"/>
      <c r="AD85" s="151"/>
      <c r="AE85" s="151"/>
      <c r="AF85" s="151"/>
      <c r="AG85" s="151" t="s">
        <v>218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7"/>
      <c r="B86" s="158"/>
      <c r="C86" s="187" t="s">
        <v>607</v>
      </c>
      <c r="D86" s="185"/>
      <c r="E86" s="195">
        <v>5.7439999999999998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1"/>
      <c r="Z86" s="151"/>
      <c r="AA86" s="151"/>
      <c r="AB86" s="151"/>
      <c r="AC86" s="151"/>
      <c r="AD86" s="151"/>
      <c r="AE86" s="151"/>
      <c r="AF86" s="151"/>
      <c r="AG86" s="151" t="s">
        <v>190</v>
      </c>
      <c r="AH86" s="151">
        <v>5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66">
        <v>23</v>
      </c>
      <c r="B87" s="167" t="s">
        <v>608</v>
      </c>
      <c r="C87" s="181" t="s">
        <v>609</v>
      </c>
      <c r="D87" s="168" t="s">
        <v>312</v>
      </c>
      <c r="E87" s="193">
        <v>5.7439999999999998</v>
      </c>
      <c r="F87" s="169"/>
      <c r="G87" s="170">
        <f>ROUND(E87*F87,2)</f>
        <v>0</v>
      </c>
      <c r="H87" s="169"/>
      <c r="I87" s="170">
        <f>ROUND(E87*H87,2)</f>
        <v>0</v>
      </c>
      <c r="J87" s="169"/>
      <c r="K87" s="170">
        <f>ROUND(E87*J87,2)</f>
        <v>0</v>
      </c>
      <c r="L87" s="170">
        <v>21</v>
      </c>
      <c r="M87" s="170">
        <f>G87*(1+L87/100)</f>
        <v>0</v>
      </c>
      <c r="N87" s="170">
        <v>7.2999999999999996E-4</v>
      </c>
      <c r="O87" s="170">
        <f>ROUND(E87*N87,2)</f>
        <v>0</v>
      </c>
      <c r="P87" s="170">
        <v>0</v>
      </c>
      <c r="Q87" s="170">
        <f>ROUND(E87*P87,2)</f>
        <v>0</v>
      </c>
      <c r="R87" s="170" t="s">
        <v>325</v>
      </c>
      <c r="S87" s="170" t="s">
        <v>187</v>
      </c>
      <c r="T87" s="171" t="s">
        <v>125</v>
      </c>
      <c r="U87" s="159">
        <v>5.9089999999999998</v>
      </c>
      <c r="V87" s="159">
        <f>ROUND(E87*U87,2)</f>
        <v>33.94</v>
      </c>
      <c r="W87" s="159"/>
      <c r="X87" s="159" t="s">
        <v>126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188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7"/>
      <c r="B88" s="158"/>
      <c r="C88" s="259" t="s">
        <v>602</v>
      </c>
      <c r="D88" s="260"/>
      <c r="E88" s="260"/>
      <c r="F88" s="260"/>
      <c r="G88" s="260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1"/>
      <c r="Z88" s="151"/>
      <c r="AA88" s="151"/>
      <c r="AB88" s="151"/>
      <c r="AC88" s="151"/>
      <c r="AD88" s="151"/>
      <c r="AE88" s="151"/>
      <c r="AF88" s="151"/>
      <c r="AG88" s="151" t="s">
        <v>218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7"/>
      <c r="B89" s="158"/>
      <c r="C89" s="187" t="s">
        <v>607</v>
      </c>
      <c r="D89" s="185"/>
      <c r="E89" s="195">
        <v>5.7439999999999998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1"/>
      <c r="Z89" s="151"/>
      <c r="AA89" s="151"/>
      <c r="AB89" s="151"/>
      <c r="AC89" s="151"/>
      <c r="AD89" s="151"/>
      <c r="AE89" s="151"/>
      <c r="AF89" s="151"/>
      <c r="AG89" s="151" t="s">
        <v>190</v>
      </c>
      <c r="AH89" s="151">
        <v>5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66">
        <v>24</v>
      </c>
      <c r="B90" s="167" t="s">
        <v>610</v>
      </c>
      <c r="C90" s="181" t="s">
        <v>611</v>
      </c>
      <c r="D90" s="168" t="s">
        <v>185</v>
      </c>
      <c r="E90" s="193">
        <v>130</v>
      </c>
      <c r="F90" s="169"/>
      <c r="G90" s="170">
        <f>ROUND(E90*F90,2)</f>
        <v>0</v>
      </c>
      <c r="H90" s="169"/>
      <c r="I90" s="170">
        <f>ROUND(E90*H90,2)</f>
        <v>0</v>
      </c>
      <c r="J90" s="169"/>
      <c r="K90" s="170">
        <f>ROUND(E90*J90,2)</f>
        <v>0</v>
      </c>
      <c r="L90" s="170">
        <v>21</v>
      </c>
      <c r="M90" s="170">
        <f>G90*(1+L90/100)</f>
        <v>0</v>
      </c>
      <c r="N90" s="170">
        <v>1.4999999999999999E-4</v>
      </c>
      <c r="O90" s="170">
        <f>ROUND(E90*N90,2)</f>
        <v>0.02</v>
      </c>
      <c r="P90" s="170">
        <v>0</v>
      </c>
      <c r="Q90" s="170">
        <f>ROUND(E90*P90,2)</f>
        <v>0</v>
      </c>
      <c r="R90" s="170" t="s">
        <v>325</v>
      </c>
      <c r="S90" s="170" t="s">
        <v>187</v>
      </c>
      <c r="T90" s="171" t="s">
        <v>125</v>
      </c>
      <c r="U90" s="159">
        <v>0.54200000000000004</v>
      </c>
      <c r="V90" s="159">
        <f>ROUND(E90*U90,2)</f>
        <v>70.459999999999994</v>
      </c>
      <c r="W90" s="159"/>
      <c r="X90" s="159" t="s">
        <v>126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188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7"/>
      <c r="B91" s="158"/>
      <c r="C91" s="187" t="s">
        <v>612</v>
      </c>
      <c r="D91" s="185"/>
      <c r="E91" s="195">
        <v>130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1"/>
      <c r="Z91" s="151"/>
      <c r="AA91" s="151"/>
      <c r="AB91" s="151"/>
      <c r="AC91" s="151"/>
      <c r="AD91" s="151"/>
      <c r="AE91" s="151"/>
      <c r="AF91" s="151"/>
      <c r="AG91" s="151" t="s">
        <v>190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66">
        <v>25</v>
      </c>
      <c r="B92" s="167" t="s">
        <v>613</v>
      </c>
      <c r="C92" s="181" t="s">
        <v>614</v>
      </c>
      <c r="D92" s="168" t="s">
        <v>185</v>
      </c>
      <c r="E92" s="193">
        <v>130</v>
      </c>
      <c r="F92" s="169"/>
      <c r="G92" s="170">
        <f>ROUND(E92*F92,2)</f>
        <v>0</v>
      </c>
      <c r="H92" s="169"/>
      <c r="I92" s="170">
        <f>ROUND(E92*H92,2)</f>
        <v>0</v>
      </c>
      <c r="J92" s="169"/>
      <c r="K92" s="170">
        <f>ROUND(E92*J92,2)</f>
        <v>0</v>
      </c>
      <c r="L92" s="170">
        <v>21</v>
      </c>
      <c r="M92" s="170">
        <f>G92*(1+L92/100)</f>
        <v>0</v>
      </c>
      <c r="N92" s="170">
        <v>0</v>
      </c>
      <c r="O92" s="170">
        <f>ROUND(E92*N92,2)</f>
        <v>0</v>
      </c>
      <c r="P92" s="170">
        <v>0</v>
      </c>
      <c r="Q92" s="170">
        <f>ROUND(E92*P92,2)</f>
        <v>0</v>
      </c>
      <c r="R92" s="170" t="s">
        <v>325</v>
      </c>
      <c r="S92" s="170" t="s">
        <v>187</v>
      </c>
      <c r="T92" s="171" t="s">
        <v>125</v>
      </c>
      <c r="U92" s="159">
        <v>1.0840000000000001</v>
      </c>
      <c r="V92" s="159">
        <f>ROUND(E92*U92,2)</f>
        <v>140.91999999999999</v>
      </c>
      <c r="W92" s="159"/>
      <c r="X92" s="159" t="s">
        <v>126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188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7"/>
      <c r="B93" s="158"/>
      <c r="C93" s="187" t="s">
        <v>615</v>
      </c>
      <c r="D93" s="185"/>
      <c r="E93" s="195">
        <v>130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1"/>
      <c r="Z93" s="151"/>
      <c r="AA93" s="151"/>
      <c r="AB93" s="151"/>
      <c r="AC93" s="151"/>
      <c r="AD93" s="151"/>
      <c r="AE93" s="151"/>
      <c r="AF93" s="151"/>
      <c r="AG93" s="151" t="s">
        <v>190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ht="22.5" outlineLevel="1" x14ac:dyDescent="0.2">
      <c r="A94" s="166">
        <v>26</v>
      </c>
      <c r="B94" s="167" t="s">
        <v>616</v>
      </c>
      <c r="C94" s="181" t="s">
        <v>617</v>
      </c>
      <c r="D94" s="168" t="s">
        <v>185</v>
      </c>
      <c r="E94" s="193">
        <v>130</v>
      </c>
      <c r="F94" s="169"/>
      <c r="G94" s="170">
        <f>ROUND(E94*F94,2)</f>
        <v>0</v>
      </c>
      <c r="H94" s="169"/>
      <c r="I94" s="170">
        <f>ROUND(E94*H94,2)</f>
        <v>0</v>
      </c>
      <c r="J94" s="169"/>
      <c r="K94" s="170">
        <f>ROUND(E94*J94,2)</f>
        <v>0</v>
      </c>
      <c r="L94" s="170">
        <v>21</v>
      </c>
      <c r="M94" s="170">
        <f>G94*(1+L94/100)</f>
        <v>0</v>
      </c>
      <c r="N94" s="170">
        <v>0</v>
      </c>
      <c r="O94" s="170">
        <f>ROUND(E94*N94,2)</f>
        <v>0</v>
      </c>
      <c r="P94" s="170">
        <v>0</v>
      </c>
      <c r="Q94" s="170">
        <f>ROUND(E94*P94,2)</f>
        <v>0</v>
      </c>
      <c r="R94" s="170" t="s">
        <v>325</v>
      </c>
      <c r="S94" s="170" t="s">
        <v>187</v>
      </c>
      <c r="T94" s="171" t="s">
        <v>125</v>
      </c>
      <c r="U94" s="159">
        <v>1.39</v>
      </c>
      <c r="V94" s="159">
        <f>ROUND(E94*U94,2)</f>
        <v>180.7</v>
      </c>
      <c r="W94" s="159"/>
      <c r="X94" s="159" t="s">
        <v>126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188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7"/>
      <c r="B95" s="158"/>
      <c r="C95" s="187" t="s">
        <v>615</v>
      </c>
      <c r="D95" s="185"/>
      <c r="E95" s="195">
        <v>130</v>
      </c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1"/>
      <c r="Z95" s="151"/>
      <c r="AA95" s="151"/>
      <c r="AB95" s="151"/>
      <c r="AC95" s="151"/>
      <c r="AD95" s="151"/>
      <c r="AE95" s="151"/>
      <c r="AF95" s="151"/>
      <c r="AG95" s="151" t="s">
        <v>190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66">
        <v>27</v>
      </c>
      <c r="B96" s="167" t="s">
        <v>618</v>
      </c>
      <c r="C96" s="181" t="s">
        <v>619</v>
      </c>
      <c r="D96" s="168" t="s">
        <v>223</v>
      </c>
      <c r="E96" s="193">
        <v>2.5</v>
      </c>
      <c r="F96" s="169"/>
      <c r="G96" s="170">
        <f>ROUND(E96*F96,2)</f>
        <v>0</v>
      </c>
      <c r="H96" s="169"/>
      <c r="I96" s="170">
        <f>ROUND(E96*H96,2)</f>
        <v>0</v>
      </c>
      <c r="J96" s="169"/>
      <c r="K96" s="170">
        <f>ROUND(E96*J96,2)</f>
        <v>0</v>
      </c>
      <c r="L96" s="170">
        <v>21</v>
      </c>
      <c r="M96" s="170">
        <f>G96*(1+L96/100)</f>
        <v>0</v>
      </c>
      <c r="N96" s="170">
        <v>2.1</v>
      </c>
      <c r="O96" s="170">
        <f>ROUND(E96*N96,2)</f>
        <v>5.25</v>
      </c>
      <c r="P96" s="170">
        <v>0</v>
      </c>
      <c r="Q96" s="170">
        <f>ROUND(E96*P96,2)</f>
        <v>0</v>
      </c>
      <c r="R96" s="170" t="s">
        <v>325</v>
      </c>
      <c r="S96" s="170" t="s">
        <v>187</v>
      </c>
      <c r="T96" s="171" t="s">
        <v>125</v>
      </c>
      <c r="U96" s="159">
        <v>0.96499999999999997</v>
      </c>
      <c r="V96" s="159">
        <f>ROUND(E96*U96,2)</f>
        <v>2.41</v>
      </c>
      <c r="W96" s="159"/>
      <c r="X96" s="159" t="s">
        <v>126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188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7"/>
      <c r="B97" s="158"/>
      <c r="C97" s="187" t="s">
        <v>620</v>
      </c>
      <c r="D97" s="185"/>
      <c r="E97" s="195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1"/>
      <c r="Z97" s="151"/>
      <c r="AA97" s="151"/>
      <c r="AB97" s="151"/>
      <c r="AC97" s="151"/>
      <c r="AD97" s="151"/>
      <c r="AE97" s="151"/>
      <c r="AF97" s="151"/>
      <c r="AG97" s="151" t="s">
        <v>190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7"/>
      <c r="B98" s="158"/>
      <c r="C98" s="187" t="s">
        <v>621</v>
      </c>
      <c r="D98" s="185"/>
      <c r="E98" s="195">
        <v>2.5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1"/>
      <c r="Z98" s="151"/>
      <c r="AA98" s="151"/>
      <c r="AB98" s="151"/>
      <c r="AC98" s="151"/>
      <c r="AD98" s="151"/>
      <c r="AE98" s="151"/>
      <c r="AF98" s="151"/>
      <c r="AG98" s="151" t="s">
        <v>190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66">
        <v>28</v>
      </c>
      <c r="B99" s="167" t="s">
        <v>622</v>
      </c>
      <c r="C99" s="181" t="s">
        <v>623</v>
      </c>
      <c r="D99" s="168" t="s">
        <v>223</v>
      </c>
      <c r="E99" s="193">
        <v>2.5</v>
      </c>
      <c r="F99" s="169"/>
      <c r="G99" s="170">
        <f>ROUND(E99*F99,2)</f>
        <v>0</v>
      </c>
      <c r="H99" s="169"/>
      <c r="I99" s="170">
        <f>ROUND(E99*H99,2)</f>
        <v>0</v>
      </c>
      <c r="J99" s="169"/>
      <c r="K99" s="170">
        <f>ROUND(E99*J99,2)</f>
        <v>0</v>
      </c>
      <c r="L99" s="170">
        <v>21</v>
      </c>
      <c r="M99" s="170">
        <f>G99*(1+L99/100)</f>
        <v>0</v>
      </c>
      <c r="N99" s="170">
        <v>2.5249999999999999</v>
      </c>
      <c r="O99" s="170">
        <f>ROUND(E99*N99,2)</f>
        <v>6.31</v>
      </c>
      <c r="P99" s="170">
        <v>0</v>
      </c>
      <c r="Q99" s="170">
        <f>ROUND(E99*P99,2)</f>
        <v>0</v>
      </c>
      <c r="R99" s="170" t="s">
        <v>624</v>
      </c>
      <c r="S99" s="170" t="s">
        <v>187</v>
      </c>
      <c r="T99" s="171" t="s">
        <v>125</v>
      </c>
      <c r="U99" s="159">
        <v>0.47699999999999998</v>
      </c>
      <c r="V99" s="159">
        <f>ROUND(E99*U99,2)</f>
        <v>1.19</v>
      </c>
      <c r="W99" s="159"/>
      <c r="X99" s="159" t="s">
        <v>126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188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7"/>
      <c r="B100" s="158"/>
      <c r="C100" s="259" t="s">
        <v>625</v>
      </c>
      <c r="D100" s="260"/>
      <c r="E100" s="260"/>
      <c r="F100" s="260"/>
      <c r="G100" s="260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218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7"/>
      <c r="B101" s="158"/>
      <c r="C101" s="187" t="s">
        <v>620</v>
      </c>
      <c r="D101" s="185"/>
      <c r="E101" s="195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190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7"/>
      <c r="B102" s="158"/>
      <c r="C102" s="187" t="s">
        <v>621</v>
      </c>
      <c r="D102" s="185"/>
      <c r="E102" s="195">
        <v>2.5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190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72">
        <v>29</v>
      </c>
      <c r="B103" s="173" t="s">
        <v>626</v>
      </c>
      <c r="C103" s="180" t="s">
        <v>627</v>
      </c>
      <c r="D103" s="174" t="s">
        <v>123</v>
      </c>
      <c r="E103" s="192">
        <v>2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6">
        <v>0</v>
      </c>
      <c r="O103" s="176">
        <f>ROUND(E103*N103,2)</f>
        <v>0</v>
      </c>
      <c r="P103" s="176">
        <v>0</v>
      </c>
      <c r="Q103" s="176">
        <f>ROUND(E103*P103,2)</f>
        <v>0</v>
      </c>
      <c r="R103" s="176"/>
      <c r="S103" s="176" t="s">
        <v>124</v>
      </c>
      <c r="T103" s="177" t="s">
        <v>125</v>
      </c>
      <c r="U103" s="159">
        <v>0</v>
      </c>
      <c r="V103" s="159">
        <f>ROUND(E103*U103,2)</f>
        <v>0</v>
      </c>
      <c r="W103" s="159"/>
      <c r="X103" s="159" t="s">
        <v>126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188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 x14ac:dyDescent="0.2">
      <c r="A104" s="166">
        <v>30</v>
      </c>
      <c r="B104" s="167" t="s">
        <v>628</v>
      </c>
      <c r="C104" s="181" t="s">
        <v>629</v>
      </c>
      <c r="D104" s="168" t="s">
        <v>312</v>
      </c>
      <c r="E104" s="193">
        <v>0.5696</v>
      </c>
      <c r="F104" s="169"/>
      <c r="G104" s="170">
        <f>ROUND(E104*F104,2)</f>
        <v>0</v>
      </c>
      <c r="H104" s="169"/>
      <c r="I104" s="170">
        <f>ROUND(E104*H104,2)</f>
        <v>0</v>
      </c>
      <c r="J104" s="169"/>
      <c r="K104" s="170">
        <f>ROUND(E104*J104,2)</f>
        <v>0</v>
      </c>
      <c r="L104" s="170">
        <v>21</v>
      </c>
      <c r="M104" s="170">
        <f>G104*(1+L104/100)</f>
        <v>0</v>
      </c>
      <c r="N104" s="170">
        <v>1</v>
      </c>
      <c r="O104" s="170">
        <f>ROUND(E104*N104,2)</f>
        <v>0.56999999999999995</v>
      </c>
      <c r="P104" s="170">
        <v>0</v>
      </c>
      <c r="Q104" s="170">
        <f>ROUND(E104*P104,2)</f>
        <v>0</v>
      </c>
      <c r="R104" s="170" t="s">
        <v>307</v>
      </c>
      <c r="S104" s="170" t="s">
        <v>187</v>
      </c>
      <c r="T104" s="171" t="s">
        <v>329</v>
      </c>
      <c r="U104" s="159">
        <v>0</v>
      </c>
      <c r="V104" s="159">
        <f>ROUND(E104*U104,2)</f>
        <v>0</v>
      </c>
      <c r="W104" s="159"/>
      <c r="X104" s="159" t="s">
        <v>308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309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7"/>
      <c r="B105" s="158"/>
      <c r="C105" s="187" t="s">
        <v>630</v>
      </c>
      <c r="D105" s="185"/>
      <c r="E105" s="195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190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7"/>
      <c r="B106" s="158"/>
      <c r="C106" s="187" t="s">
        <v>631</v>
      </c>
      <c r="D106" s="185"/>
      <c r="E106" s="195">
        <v>0.5696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190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66">
        <v>31</v>
      </c>
      <c r="B107" s="167" t="s">
        <v>632</v>
      </c>
      <c r="C107" s="181" t="s">
        <v>633</v>
      </c>
      <c r="D107" s="168" t="s">
        <v>312</v>
      </c>
      <c r="E107" s="193">
        <v>20.149999999999999</v>
      </c>
      <c r="F107" s="169"/>
      <c r="G107" s="170">
        <f>ROUND(E107*F107,2)</f>
        <v>0</v>
      </c>
      <c r="H107" s="169"/>
      <c r="I107" s="170">
        <f>ROUND(E107*H107,2)</f>
        <v>0</v>
      </c>
      <c r="J107" s="169"/>
      <c r="K107" s="170">
        <f>ROUND(E107*J107,2)</f>
        <v>0</v>
      </c>
      <c r="L107" s="170">
        <v>21</v>
      </c>
      <c r="M107" s="170">
        <f>G107*(1+L107/100)</f>
        <v>0</v>
      </c>
      <c r="N107" s="170">
        <v>1</v>
      </c>
      <c r="O107" s="170">
        <f>ROUND(E107*N107,2)</f>
        <v>20.149999999999999</v>
      </c>
      <c r="P107" s="170">
        <v>0</v>
      </c>
      <c r="Q107" s="170">
        <f>ROUND(E107*P107,2)</f>
        <v>0</v>
      </c>
      <c r="R107" s="170" t="s">
        <v>307</v>
      </c>
      <c r="S107" s="170" t="s">
        <v>187</v>
      </c>
      <c r="T107" s="171" t="s">
        <v>329</v>
      </c>
      <c r="U107" s="159">
        <v>0</v>
      </c>
      <c r="V107" s="159">
        <f>ROUND(E107*U107,2)</f>
        <v>0</v>
      </c>
      <c r="W107" s="159"/>
      <c r="X107" s="159" t="s">
        <v>308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387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7"/>
      <c r="B108" s="158"/>
      <c r="C108" s="187" t="s">
        <v>634</v>
      </c>
      <c r="D108" s="185"/>
      <c r="E108" s="195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190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7"/>
      <c r="B109" s="158"/>
      <c r="C109" s="187" t="s">
        <v>635</v>
      </c>
      <c r="D109" s="185"/>
      <c r="E109" s="195">
        <v>20.149999999999999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190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66">
        <v>32</v>
      </c>
      <c r="B110" s="167" t="s">
        <v>636</v>
      </c>
      <c r="C110" s="181" t="s">
        <v>637</v>
      </c>
      <c r="D110" s="168" t="s">
        <v>312</v>
      </c>
      <c r="E110" s="193">
        <v>5.1744000000000003</v>
      </c>
      <c r="F110" s="169"/>
      <c r="G110" s="170">
        <f>ROUND(E110*F110,2)</f>
        <v>0</v>
      </c>
      <c r="H110" s="169"/>
      <c r="I110" s="170">
        <f>ROUND(E110*H110,2)</f>
        <v>0</v>
      </c>
      <c r="J110" s="169"/>
      <c r="K110" s="170">
        <f>ROUND(E110*J110,2)</f>
        <v>0</v>
      </c>
      <c r="L110" s="170">
        <v>21</v>
      </c>
      <c r="M110" s="170">
        <f>G110*(1+L110/100)</f>
        <v>0</v>
      </c>
      <c r="N110" s="170">
        <v>1</v>
      </c>
      <c r="O110" s="170">
        <f>ROUND(E110*N110,2)</f>
        <v>5.17</v>
      </c>
      <c r="P110" s="170">
        <v>0</v>
      </c>
      <c r="Q110" s="170">
        <f>ROUND(E110*P110,2)</f>
        <v>0</v>
      </c>
      <c r="R110" s="170" t="s">
        <v>307</v>
      </c>
      <c r="S110" s="170" t="s">
        <v>187</v>
      </c>
      <c r="T110" s="171" t="s">
        <v>329</v>
      </c>
      <c r="U110" s="159">
        <v>0</v>
      </c>
      <c r="V110" s="159">
        <f>ROUND(E110*U110,2)</f>
        <v>0</v>
      </c>
      <c r="W110" s="159"/>
      <c r="X110" s="159" t="s">
        <v>308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387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7"/>
      <c r="B111" s="158"/>
      <c r="C111" s="187" t="s">
        <v>638</v>
      </c>
      <c r="D111" s="185"/>
      <c r="E111" s="195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190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7"/>
      <c r="B112" s="158"/>
      <c r="C112" s="187" t="s">
        <v>639</v>
      </c>
      <c r="D112" s="185"/>
      <c r="E112" s="195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190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7"/>
      <c r="B113" s="158"/>
      <c r="C113" s="187" t="s">
        <v>640</v>
      </c>
      <c r="D113" s="185"/>
      <c r="E113" s="195">
        <v>5.1744000000000003</v>
      </c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190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66">
        <v>33</v>
      </c>
      <c r="B114" s="167" t="s">
        <v>641</v>
      </c>
      <c r="C114" s="181" t="s">
        <v>642</v>
      </c>
      <c r="D114" s="168" t="s">
        <v>185</v>
      </c>
      <c r="E114" s="193">
        <v>66</v>
      </c>
      <c r="F114" s="169"/>
      <c r="G114" s="170">
        <f>ROUND(E114*F114,2)</f>
        <v>0</v>
      </c>
      <c r="H114" s="169"/>
      <c r="I114" s="170">
        <f>ROUND(E114*H114,2)</f>
        <v>0</v>
      </c>
      <c r="J114" s="169"/>
      <c r="K114" s="170">
        <f>ROUND(E114*J114,2)</f>
        <v>0</v>
      </c>
      <c r="L114" s="170">
        <v>21</v>
      </c>
      <c r="M114" s="170">
        <f>G114*(1+L114/100)</f>
        <v>0</v>
      </c>
      <c r="N114" s="170">
        <v>2.0000000000000001E-4</v>
      </c>
      <c r="O114" s="170">
        <f>ROUND(E114*N114,2)</f>
        <v>0.01</v>
      </c>
      <c r="P114" s="170">
        <v>0</v>
      </c>
      <c r="Q114" s="170">
        <f>ROUND(E114*P114,2)</f>
        <v>0</v>
      </c>
      <c r="R114" s="170" t="s">
        <v>307</v>
      </c>
      <c r="S114" s="170" t="s">
        <v>187</v>
      </c>
      <c r="T114" s="171" t="s">
        <v>329</v>
      </c>
      <c r="U114" s="159">
        <v>0</v>
      </c>
      <c r="V114" s="159">
        <f>ROUND(E114*U114,2)</f>
        <v>0</v>
      </c>
      <c r="W114" s="159"/>
      <c r="X114" s="159" t="s">
        <v>308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309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7"/>
      <c r="B115" s="158"/>
      <c r="C115" s="187" t="s">
        <v>643</v>
      </c>
      <c r="D115" s="185"/>
      <c r="E115" s="195">
        <v>27.5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190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7"/>
      <c r="B116" s="158"/>
      <c r="C116" s="187" t="s">
        <v>644</v>
      </c>
      <c r="D116" s="185"/>
      <c r="E116" s="195">
        <v>38.5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190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x14ac:dyDescent="0.2">
      <c r="A117" s="161" t="s">
        <v>120</v>
      </c>
      <c r="B117" s="162" t="s">
        <v>59</v>
      </c>
      <c r="C117" s="179" t="s">
        <v>76</v>
      </c>
      <c r="D117" s="163"/>
      <c r="E117" s="191"/>
      <c r="F117" s="164"/>
      <c r="G117" s="164">
        <f>SUMIF(AG118:AG120,"&lt;&gt;NOR",G118:G120)</f>
        <v>0</v>
      </c>
      <c r="H117" s="164"/>
      <c r="I117" s="164">
        <f>SUM(I118:I120)</f>
        <v>0</v>
      </c>
      <c r="J117" s="164"/>
      <c r="K117" s="164">
        <f>SUM(K118:K120)</f>
        <v>0</v>
      </c>
      <c r="L117" s="164"/>
      <c r="M117" s="164">
        <f>SUM(M118:M120)</f>
        <v>0</v>
      </c>
      <c r="N117" s="164"/>
      <c r="O117" s="164">
        <f>SUM(O118:O120)</f>
        <v>28.34</v>
      </c>
      <c r="P117" s="164"/>
      <c r="Q117" s="164">
        <f>SUM(Q118:Q120)</f>
        <v>0</v>
      </c>
      <c r="R117" s="164"/>
      <c r="S117" s="164"/>
      <c r="T117" s="165"/>
      <c r="U117" s="160"/>
      <c r="V117" s="160">
        <f>SUM(V118:V120)</f>
        <v>1.33</v>
      </c>
      <c r="W117" s="160"/>
      <c r="X117" s="160"/>
      <c r="AG117" t="s">
        <v>121</v>
      </c>
    </row>
    <row r="118" spans="1:60" outlineLevel="1" x14ac:dyDescent="0.2">
      <c r="A118" s="166">
        <v>34</v>
      </c>
      <c r="B118" s="167" t="s">
        <v>645</v>
      </c>
      <c r="C118" s="181" t="s">
        <v>646</v>
      </c>
      <c r="D118" s="168" t="s">
        <v>185</v>
      </c>
      <c r="E118" s="193">
        <v>70</v>
      </c>
      <c r="F118" s="169"/>
      <c r="G118" s="170">
        <f>ROUND(E118*F118,2)</f>
        <v>0</v>
      </c>
      <c r="H118" s="169"/>
      <c r="I118" s="170">
        <f>ROUND(E118*H118,2)</f>
        <v>0</v>
      </c>
      <c r="J118" s="169"/>
      <c r="K118" s="170">
        <f>ROUND(E118*J118,2)</f>
        <v>0</v>
      </c>
      <c r="L118" s="170">
        <v>21</v>
      </c>
      <c r="M118" s="170">
        <f>G118*(1+L118/100)</f>
        <v>0</v>
      </c>
      <c r="N118" s="170">
        <v>0.40481</v>
      </c>
      <c r="O118" s="170">
        <f>ROUND(E118*N118,2)</f>
        <v>28.34</v>
      </c>
      <c r="P118" s="170">
        <v>0</v>
      </c>
      <c r="Q118" s="170">
        <f>ROUND(E118*P118,2)</f>
        <v>0</v>
      </c>
      <c r="R118" s="170" t="s">
        <v>186</v>
      </c>
      <c r="S118" s="170" t="s">
        <v>187</v>
      </c>
      <c r="T118" s="171" t="s">
        <v>125</v>
      </c>
      <c r="U118" s="159">
        <v>1.9E-2</v>
      </c>
      <c r="V118" s="159">
        <f>ROUND(E118*U118,2)</f>
        <v>1.33</v>
      </c>
      <c r="W118" s="159"/>
      <c r="X118" s="159" t="s">
        <v>126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127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7"/>
      <c r="B119" s="158"/>
      <c r="C119" s="259" t="s">
        <v>647</v>
      </c>
      <c r="D119" s="260"/>
      <c r="E119" s="260"/>
      <c r="F119" s="260"/>
      <c r="G119" s="260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218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7"/>
      <c r="B120" s="158"/>
      <c r="C120" s="187" t="s">
        <v>648</v>
      </c>
      <c r="D120" s="185"/>
      <c r="E120" s="195">
        <v>70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190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x14ac:dyDescent="0.2">
      <c r="A121" s="161" t="s">
        <v>120</v>
      </c>
      <c r="B121" s="162" t="s">
        <v>77</v>
      </c>
      <c r="C121" s="179" t="s">
        <v>78</v>
      </c>
      <c r="D121" s="163"/>
      <c r="E121" s="191"/>
      <c r="F121" s="164"/>
      <c r="G121" s="164">
        <f>SUMIF(AG122:AG123,"&lt;&gt;NOR",G122:G123)</f>
        <v>0</v>
      </c>
      <c r="H121" s="164"/>
      <c r="I121" s="164">
        <f>SUM(I122:I123)</f>
        <v>0</v>
      </c>
      <c r="J121" s="164"/>
      <c r="K121" s="164">
        <f>SUM(K122:K123)</f>
        <v>0</v>
      </c>
      <c r="L121" s="164"/>
      <c r="M121" s="164">
        <f>SUM(M122:M123)</f>
        <v>0</v>
      </c>
      <c r="N121" s="164"/>
      <c r="O121" s="164">
        <f>SUM(O122:O123)</f>
        <v>25.62</v>
      </c>
      <c r="P121" s="164"/>
      <c r="Q121" s="164">
        <f>SUM(Q122:Q123)</f>
        <v>0</v>
      </c>
      <c r="R121" s="164"/>
      <c r="S121" s="164"/>
      <c r="T121" s="165"/>
      <c r="U121" s="160"/>
      <c r="V121" s="160">
        <f>SUM(V122:V123)</f>
        <v>0</v>
      </c>
      <c r="W121" s="160"/>
      <c r="X121" s="160"/>
      <c r="AG121" t="s">
        <v>121</v>
      </c>
    </row>
    <row r="122" spans="1:60" outlineLevel="1" x14ac:dyDescent="0.2">
      <c r="A122" s="172">
        <v>35</v>
      </c>
      <c r="B122" s="173" t="s">
        <v>649</v>
      </c>
      <c r="C122" s="180" t="s">
        <v>650</v>
      </c>
      <c r="D122" s="174" t="s">
        <v>361</v>
      </c>
      <c r="E122" s="192">
        <v>1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6">
        <v>9.8600000000000007E-3</v>
      </c>
      <c r="O122" s="176">
        <f>ROUND(E122*N122,2)</f>
        <v>0.01</v>
      </c>
      <c r="P122" s="176">
        <v>0</v>
      </c>
      <c r="Q122" s="176">
        <f>ROUND(E122*P122,2)</f>
        <v>0</v>
      </c>
      <c r="R122" s="176"/>
      <c r="S122" s="176" t="s">
        <v>124</v>
      </c>
      <c r="T122" s="177" t="s">
        <v>125</v>
      </c>
      <c r="U122" s="159">
        <v>0</v>
      </c>
      <c r="V122" s="159">
        <f>ROUND(E122*U122,2)</f>
        <v>0</v>
      </c>
      <c r="W122" s="159"/>
      <c r="X122" s="159" t="s">
        <v>126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188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72">
        <v>36</v>
      </c>
      <c r="B123" s="173" t="s">
        <v>651</v>
      </c>
      <c r="C123" s="180" t="s">
        <v>652</v>
      </c>
      <c r="D123" s="174" t="s">
        <v>361</v>
      </c>
      <c r="E123" s="192">
        <v>1</v>
      </c>
      <c r="F123" s="175"/>
      <c r="G123" s="176">
        <f>ROUND(E123*F123,2)</f>
        <v>0</v>
      </c>
      <c r="H123" s="175"/>
      <c r="I123" s="176">
        <f>ROUND(E123*H123,2)</f>
        <v>0</v>
      </c>
      <c r="J123" s="175"/>
      <c r="K123" s="176">
        <f>ROUND(E123*J123,2)</f>
        <v>0</v>
      </c>
      <c r="L123" s="176">
        <v>21</v>
      </c>
      <c r="M123" s="176">
        <f>G123*(1+L123/100)</f>
        <v>0</v>
      </c>
      <c r="N123" s="176">
        <v>25.61</v>
      </c>
      <c r="O123" s="176">
        <f>ROUND(E123*N123,2)</f>
        <v>25.61</v>
      </c>
      <c r="P123" s="176">
        <v>0</v>
      </c>
      <c r="Q123" s="176">
        <f>ROUND(E123*P123,2)</f>
        <v>0</v>
      </c>
      <c r="R123" s="176"/>
      <c r="S123" s="176" t="s">
        <v>124</v>
      </c>
      <c r="T123" s="177" t="s">
        <v>125</v>
      </c>
      <c r="U123" s="159">
        <v>0</v>
      </c>
      <c r="V123" s="159">
        <f>ROUND(E123*U123,2)</f>
        <v>0</v>
      </c>
      <c r="W123" s="159"/>
      <c r="X123" s="159" t="s">
        <v>308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309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2">
      <c r="A124" s="161" t="s">
        <v>120</v>
      </c>
      <c r="B124" s="162" t="s">
        <v>81</v>
      </c>
      <c r="C124" s="179" t="s">
        <v>82</v>
      </c>
      <c r="D124" s="163"/>
      <c r="E124" s="191"/>
      <c r="F124" s="164"/>
      <c r="G124" s="164">
        <f>SUMIF(AG125:AG128,"&lt;&gt;NOR",G125:G128)</f>
        <v>0</v>
      </c>
      <c r="H124" s="164"/>
      <c r="I124" s="164">
        <f>SUM(I125:I128)</f>
        <v>0</v>
      </c>
      <c r="J124" s="164"/>
      <c r="K124" s="164">
        <f>SUM(K125:K128)</f>
        <v>0</v>
      </c>
      <c r="L124" s="164"/>
      <c r="M124" s="164">
        <f>SUM(M125:M128)</f>
        <v>0</v>
      </c>
      <c r="N124" s="164"/>
      <c r="O124" s="164">
        <f>SUM(O125:O128)</f>
        <v>0</v>
      </c>
      <c r="P124" s="164"/>
      <c r="Q124" s="164">
        <f>SUM(Q125:Q128)</f>
        <v>0</v>
      </c>
      <c r="R124" s="164"/>
      <c r="S124" s="164"/>
      <c r="T124" s="165"/>
      <c r="U124" s="160"/>
      <c r="V124" s="160">
        <f>SUM(V125:V128)</f>
        <v>114.4</v>
      </c>
      <c r="W124" s="160"/>
      <c r="X124" s="160"/>
      <c r="AG124" t="s">
        <v>121</v>
      </c>
    </row>
    <row r="125" spans="1:60" ht="67.5" outlineLevel="1" x14ac:dyDescent="0.2">
      <c r="A125" s="166">
        <v>37</v>
      </c>
      <c r="B125" s="167" t="s">
        <v>653</v>
      </c>
      <c r="C125" s="181" t="s">
        <v>654</v>
      </c>
      <c r="D125" s="168" t="s">
        <v>312</v>
      </c>
      <c r="E125" s="193">
        <v>275</v>
      </c>
      <c r="F125" s="169"/>
      <c r="G125" s="170">
        <f>ROUND(E125*F125,2)</f>
        <v>0</v>
      </c>
      <c r="H125" s="169"/>
      <c r="I125" s="170">
        <f>ROUND(E125*H125,2)</f>
        <v>0</v>
      </c>
      <c r="J125" s="169"/>
      <c r="K125" s="170">
        <f>ROUND(E125*J125,2)</f>
        <v>0</v>
      </c>
      <c r="L125" s="170">
        <v>21</v>
      </c>
      <c r="M125" s="170">
        <f>G125*(1+L125/100)</f>
        <v>0</v>
      </c>
      <c r="N125" s="170">
        <v>0</v>
      </c>
      <c r="O125" s="170">
        <f>ROUND(E125*N125,2)</f>
        <v>0</v>
      </c>
      <c r="P125" s="170">
        <v>0</v>
      </c>
      <c r="Q125" s="170">
        <f>ROUND(E125*P125,2)</f>
        <v>0</v>
      </c>
      <c r="R125" s="170" t="s">
        <v>655</v>
      </c>
      <c r="S125" s="170" t="s">
        <v>187</v>
      </c>
      <c r="T125" s="171" t="s">
        <v>125</v>
      </c>
      <c r="U125" s="159">
        <v>0.41599999999999998</v>
      </c>
      <c r="V125" s="159">
        <f>ROUND(E125*U125,2)</f>
        <v>114.4</v>
      </c>
      <c r="W125" s="159"/>
      <c r="X125" s="159" t="s">
        <v>126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188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7"/>
      <c r="B126" s="158"/>
      <c r="C126" s="259" t="s">
        <v>656</v>
      </c>
      <c r="D126" s="260"/>
      <c r="E126" s="260"/>
      <c r="F126" s="260"/>
      <c r="G126" s="260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218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7"/>
      <c r="B127" s="158"/>
      <c r="C127" s="270" t="s">
        <v>657</v>
      </c>
      <c r="D127" s="271"/>
      <c r="E127" s="271"/>
      <c r="F127" s="271"/>
      <c r="G127" s="271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1"/>
      <c r="Z127" s="151"/>
      <c r="AA127" s="151"/>
      <c r="AB127" s="151"/>
      <c r="AC127" s="151"/>
      <c r="AD127" s="151"/>
      <c r="AE127" s="151"/>
      <c r="AF127" s="151"/>
      <c r="AG127" s="151" t="s">
        <v>532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86" t="str">
        <f>C127</f>
        <v>zemědělství (814 3 JKSO) se svislou nosnou konstrukcí monolitickou betonovou tyčovou nebo plošnou (KMCH 2 a 3 - JKSO šesté místo)</v>
      </c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7"/>
      <c r="B128" s="158"/>
      <c r="C128" s="270" t="s">
        <v>658</v>
      </c>
      <c r="D128" s="271"/>
      <c r="E128" s="271"/>
      <c r="F128" s="271"/>
      <c r="G128" s="271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1"/>
      <c r="Z128" s="151"/>
      <c r="AA128" s="151"/>
      <c r="AB128" s="151"/>
      <c r="AC128" s="151"/>
      <c r="AD128" s="151"/>
      <c r="AE128" s="151"/>
      <c r="AF128" s="151"/>
      <c r="AG128" s="151" t="s">
        <v>532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33" x14ac:dyDescent="0.2">
      <c r="A129" s="3"/>
      <c r="B129" s="4"/>
      <c r="C129" s="182"/>
      <c r="D129" s="6"/>
      <c r="E129" s="190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E129">
        <v>15</v>
      </c>
      <c r="AF129">
        <v>21</v>
      </c>
      <c r="AG129" t="s">
        <v>107</v>
      </c>
    </row>
    <row r="130" spans="1:33" x14ac:dyDescent="0.2">
      <c r="A130" s="153"/>
      <c r="B130" s="154" t="s">
        <v>29</v>
      </c>
      <c r="C130" s="183"/>
      <c r="D130" s="155"/>
      <c r="E130" s="194"/>
      <c r="F130" s="156"/>
      <c r="G130" s="178">
        <f>G8+G71+G117+G121+G124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E130">
        <f>SUMIF(L7:L128,AE129,G7:G128)</f>
        <v>0</v>
      </c>
      <c r="AF130">
        <f>SUMIF(L7:L128,AF129,G7:G128)</f>
        <v>0</v>
      </c>
      <c r="AG130" t="s">
        <v>179</v>
      </c>
    </row>
    <row r="131" spans="1:33" x14ac:dyDescent="0.2">
      <c r="C131" s="184"/>
      <c r="D131" s="10"/>
      <c r="AG131" t="s">
        <v>180</v>
      </c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28">
    <mergeCell ref="C119:G119"/>
    <mergeCell ref="C126:G126"/>
    <mergeCell ref="C127:G127"/>
    <mergeCell ref="C128:G128"/>
    <mergeCell ref="C73:G73"/>
    <mergeCell ref="C77:G77"/>
    <mergeCell ref="C81:G81"/>
    <mergeCell ref="C85:G85"/>
    <mergeCell ref="C88:G88"/>
    <mergeCell ref="C100:G100"/>
    <mergeCell ref="C62:G62"/>
    <mergeCell ref="C18:G18"/>
    <mergeCell ref="C22:G22"/>
    <mergeCell ref="C26:G26"/>
    <mergeCell ref="C30:G30"/>
    <mergeCell ref="C33:G33"/>
    <mergeCell ref="C37:G37"/>
    <mergeCell ref="C40:G40"/>
    <mergeCell ref="C45:G45"/>
    <mergeCell ref="C48:G48"/>
    <mergeCell ref="C54:G54"/>
    <mergeCell ref="C59:G59"/>
    <mergeCell ref="C14:G14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E31" sqref="E3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63</v>
      </c>
      <c r="C3" s="262" t="s">
        <v>64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47</v>
      </c>
      <c r="C4" s="265" t="s">
        <v>64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85</v>
      </c>
      <c r="C8" s="179" t="s">
        <v>86</v>
      </c>
      <c r="D8" s="163"/>
      <c r="E8" s="191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4"/>
      <c r="O8" s="164">
        <f>SUM(O9:O9)</f>
        <v>0</v>
      </c>
      <c r="P8" s="164"/>
      <c r="Q8" s="164">
        <f>SUM(Q9:Q9)</f>
        <v>0</v>
      </c>
      <c r="R8" s="164"/>
      <c r="S8" s="164"/>
      <c r="T8" s="165"/>
      <c r="U8" s="160"/>
      <c r="V8" s="160">
        <f>SUM(V9:V9)</f>
        <v>0</v>
      </c>
      <c r="W8" s="160"/>
      <c r="X8" s="160"/>
      <c r="AG8" t="s">
        <v>121</v>
      </c>
    </row>
    <row r="9" spans="1:60" outlineLevel="1" x14ac:dyDescent="0.2">
      <c r="A9" s="166">
        <v>1</v>
      </c>
      <c r="B9" s="167" t="s">
        <v>659</v>
      </c>
      <c r="C9" s="181" t="s">
        <v>660</v>
      </c>
      <c r="D9" s="168" t="s">
        <v>661</v>
      </c>
      <c r="E9" s="193">
        <v>1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124</v>
      </c>
      <c r="T9" s="171" t="s">
        <v>125</v>
      </c>
      <c r="U9" s="159">
        <v>0</v>
      </c>
      <c r="V9" s="159">
        <f>ROUND(E9*U9,2)</f>
        <v>0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3"/>
      <c r="B10" s="4"/>
      <c r="C10" s="182"/>
      <c r="D10" s="6"/>
      <c r="E10" s="19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107</v>
      </c>
    </row>
    <row r="11" spans="1:60" x14ac:dyDescent="0.2">
      <c r="A11" s="153"/>
      <c r="B11" s="154" t="s">
        <v>29</v>
      </c>
      <c r="C11" s="183"/>
      <c r="D11" s="155"/>
      <c r="E11" s="194"/>
      <c r="F11" s="156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179</v>
      </c>
    </row>
    <row r="12" spans="1:60" x14ac:dyDescent="0.2">
      <c r="C12" s="184"/>
      <c r="D12" s="10"/>
      <c r="AG12" t="s">
        <v>180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32" sqref="G32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65</v>
      </c>
      <c r="C3" s="262" t="s">
        <v>66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47</v>
      </c>
      <c r="C4" s="265" t="s">
        <v>66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83</v>
      </c>
      <c r="C8" s="179" t="s">
        <v>84</v>
      </c>
      <c r="D8" s="163"/>
      <c r="E8" s="191"/>
      <c r="F8" s="164"/>
      <c r="G8" s="164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4"/>
      <c r="O8" s="164">
        <f>SUM(O9:O10)</f>
        <v>0</v>
      </c>
      <c r="P8" s="164"/>
      <c r="Q8" s="164">
        <f>SUM(Q9:Q10)</f>
        <v>0</v>
      </c>
      <c r="R8" s="164"/>
      <c r="S8" s="164"/>
      <c r="T8" s="165"/>
      <c r="U8" s="160"/>
      <c r="V8" s="160">
        <f>SUM(V9:V10)</f>
        <v>0</v>
      </c>
      <c r="W8" s="160"/>
      <c r="X8" s="160"/>
      <c r="AG8" t="s">
        <v>121</v>
      </c>
    </row>
    <row r="9" spans="1:60" outlineLevel="1" x14ac:dyDescent="0.2">
      <c r="A9" s="172">
        <v>1</v>
      </c>
      <c r="B9" s="173" t="s">
        <v>662</v>
      </c>
      <c r="C9" s="180" t="s">
        <v>663</v>
      </c>
      <c r="D9" s="174" t="s">
        <v>123</v>
      </c>
      <c r="E9" s="192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6"/>
      <c r="S9" s="176" t="s">
        <v>124</v>
      </c>
      <c r="T9" s="177" t="s">
        <v>125</v>
      </c>
      <c r="U9" s="159">
        <v>0</v>
      </c>
      <c r="V9" s="159">
        <f>ROUND(E9*U9,2)</f>
        <v>0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66">
        <v>2</v>
      </c>
      <c r="B10" s="167" t="s">
        <v>664</v>
      </c>
      <c r="C10" s="181" t="s">
        <v>665</v>
      </c>
      <c r="D10" s="168" t="s">
        <v>123</v>
      </c>
      <c r="E10" s="193">
        <v>1</v>
      </c>
      <c r="F10" s="169"/>
      <c r="G10" s="170">
        <f>ROUND(E10*F10,2)</f>
        <v>0</v>
      </c>
      <c r="H10" s="169"/>
      <c r="I10" s="170">
        <f>ROUND(E10*H10,2)</f>
        <v>0</v>
      </c>
      <c r="J10" s="169"/>
      <c r="K10" s="170">
        <f>ROUND(E10*J10,2)</f>
        <v>0</v>
      </c>
      <c r="L10" s="170">
        <v>21</v>
      </c>
      <c r="M10" s="170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0"/>
      <c r="S10" s="170" t="s">
        <v>124</v>
      </c>
      <c r="T10" s="171" t="s">
        <v>125</v>
      </c>
      <c r="U10" s="159">
        <v>0</v>
      </c>
      <c r="V10" s="159">
        <f>ROUND(E10*U10,2)</f>
        <v>0</v>
      </c>
      <c r="W10" s="159"/>
      <c r="X10" s="159" t="s">
        <v>126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127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3"/>
      <c r="B11" s="4"/>
      <c r="C11" s="182"/>
      <c r="D11" s="6"/>
      <c r="E11" s="190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v>15</v>
      </c>
      <c r="AF11">
        <v>21</v>
      </c>
      <c r="AG11" t="s">
        <v>107</v>
      </c>
    </row>
    <row r="12" spans="1:60" x14ac:dyDescent="0.2">
      <c r="A12" s="153"/>
      <c r="B12" s="154" t="s">
        <v>29</v>
      </c>
      <c r="C12" s="183"/>
      <c r="D12" s="155"/>
      <c r="E12" s="194"/>
      <c r="F12" s="156"/>
      <c r="G12" s="178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f>SUMIF(L7:L10,AE11,G7:G10)</f>
        <v>0</v>
      </c>
      <c r="AF12">
        <f>SUMIF(L7:L10,AF11,G7:G10)</f>
        <v>0</v>
      </c>
      <c r="AG12" t="s">
        <v>179</v>
      </c>
    </row>
    <row r="13" spans="1:60" x14ac:dyDescent="0.2">
      <c r="C13" s="184"/>
      <c r="D13" s="10"/>
      <c r="AG13" t="s">
        <v>180</v>
      </c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22" sqref="G22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181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67</v>
      </c>
      <c r="C3" s="262" t="s">
        <v>68</v>
      </c>
      <c r="D3" s="263"/>
      <c r="E3" s="263"/>
      <c r="F3" s="263"/>
      <c r="G3" s="264"/>
      <c r="AC3" s="125" t="s">
        <v>182</v>
      </c>
      <c r="AG3" t="s">
        <v>97</v>
      </c>
    </row>
    <row r="4" spans="1:60" ht="24.95" customHeight="1" x14ac:dyDescent="0.2">
      <c r="A4" s="144" t="s">
        <v>9</v>
      </c>
      <c r="B4" s="145" t="s">
        <v>47</v>
      </c>
      <c r="C4" s="265" t="s">
        <v>68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83</v>
      </c>
      <c r="C8" s="179" t="s">
        <v>84</v>
      </c>
      <c r="D8" s="163"/>
      <c r="E8" s="191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4"/>
      <c r="O8" s="164">
        <f>SUM(O9:O9)</f>
        <v>0</v>
      </c>
      <c r="P8" s="164"/>
      <c r="Q8" s="164">
        <f>SUM(Q9:Q9)</f>
        <v>0</v>
      </c>
      <c r="R8" s="164"/>
      <c r="S8" s="164"/>
      <c r="T8" s="165"/>
      <c r="U8" s="160"/>
      <c r="V8" s="160">
        <f>SUM(V9:V9)</f>
        <v>0</v>
      </c>
      <c r="W8" s="160"/>
      <c r="X8" s="160"/>
      <c r="AG8" t="s">
        <v>121</v>
      </c>
    </row>
    <row r="9" spans="1:60" outlineLevel="1" x14ac:dyDescent="0.2">
      <c r="A9" s="166">
        <v>1</v>
      </c>
      <c r="B9" s="167" t="s">
        <v>666</v>
      </c>
      <c r="C9" s="181" t="s">
        <v>667</v>
      </c>
      <c r="D9" s="168" t="s">
        <v>123</v>
      </c>
      <c r="E9" s="193">
        <v>1</v>
      </c>
      <c r="F9" s="169"/>
      <c r="G9" s="170">
        <f>ROUND(E9*F9,2)</f>
        <v>0</v>
      </c>
      <c r="H9" s="169"/>
      <c r="I9" s="170">
        <f>ROUND(E9*H9,2)</f>
        <v>0</v>
      </c>
      <c r="J9" s="169"/>
      <c r="K9" s="170">
        <f>ROUND(E9*J9,2)</f>
        <v>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124</v>
      </c>
      <c r="T9" s="171" t="s">
        <v>125</v>
      </c>
      <c r="U9" s="159">
        <v>0</v>
      </c>
      <c r="V9" s="159">
        <f>ROUND(E9*U9,2)</f>
        <v>0</v>
      </c>
      <c r="W9" s="159"/>
      <c r="X9" s="159" t="s">
        <v>126</v>
      </c>
      <c r="Y9" s="151"/>
      <c r="Z9" s="151"/>
      <c r="AA9" s="151"/>
      <c r="AB9" s="151"/>
      <c r="AC9" s="151"/>
      <c r="AD9" s="151"/>
      <c r="AE9" s="151"/>
      <c r="AF9" s="151"/>
      <c r="AG9" s="151" t="s">
        <v>127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3"/>
      <c r="B10" s="4"/>
      <c r="C10" s="182"/>
      <c r="D10" s="6"/>
      <c r="E10" s="19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107</v>
      </c>
    </row>
    <row r="11" spans="1:60" x14ac:dyDescent="0.2">
      <c r="A11" s="153"/>
      <c r="B11" s="154" t="s">
        <v>29</v>
      </c>
      <c r="C11" s="183"/>
      <c r="D11" s="155"/>
      <c r="E11" s="194"/>
      <c r="F11" s="156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179</v>
      </c>
    </row>
    <row r="12" spans="1:60" x14ac:dyDescent="0.2">
      <c r="C12" s="184"/>
      <c r="D12" s="10"/>
      <c r="AG12" t="s">
        <v>180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AA13" sqref="AA13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style="188" customWidth="1"/>
    <col min="6" max="6" width="9.85546875" customWidth="1"/>
    <col min="7" max="7" width="12.7109375" customWidth="1"/>
    <col min="8" max="17" width="0" hidden="1" customWidth="1"/>
    <col min="18" max="18" width="6.85546875" hidden="1" customWidth="1"/>
    <col min="19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92</v>
      </c>
      <c r="B1" s="261"/>
      <c r="C1" s="261"/>
      <c r="D1" s="261"/>
      <c r="E1" s="261"/>
      <c r="F1" s="261"/>
      <c r="G1" s="261"/>
      <c r="AG1" t="s">
        <v>93</v>
      </c>
    </row>
    <row r="2" spans="1:60" ht="24.95" customHeight="1" x14ac:dyDescent="0.2">
      <c r="A2" s="143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94</v>
      </c>
    </row>
    <row r="3" spans="1:60" ht="24.95" customHeight="1" x14ac:dyDescent="0.2">
      <c r="A3" s="143" t="s">
        <v>8</v>
      </c>
      <c r="B3" s="49" t="s">
        <v>95</v>
      </c>
      <c r="C3" s="272" t="s">
        <v>46</v>
      </c>
      <c r="D3" s="263"/>
      <c r="E3" s="263"/>
      <c r="F3" s="263"/>
      <c r="G3" s="264"/>
      <c r="AC3" s="125" t="s">
        <v>96</v>
      </c>
      <c r="AG3" t="s">
        <v>97</v>
      </c>
    </row>
    <row r="4" spans="1:60" ht="24.95" customHeight="1" x14ac:dyDescent="0.2">
      <c r="A4" s="144" t="s">
        <v>9</v>
      </c>
      <c r="B4" s="145" t="s">
        <v>47</v>
      </c>
      <c r="C4" s="265" t="s">
        <v>48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7" t="s">
        <v>99</v>
      </c>
      <c r="B6" s="149" t="s">
        <v>100</v>
      </c>
      <c r="C6" s="149" t="s">
        <v>101</v>
      </c>
      <c r="D6" s="148" t="s">
        <v>102</v>
      </c>
      <c r="E6" s="189" t="s">
        <v>103</v>
      </c>
      <c r="F6" s="146" t="s">
        <v>104</v>
      </c>
      <c r="G6" s="147" t="s">
        <v>29</v>
      </c>
      <c r="H6" s="150" t="s">
        <v>30</v>
      </c>
      <c r="I6" s="150" t="s">
        <v>105</v>
      </c>
      <c r="J6" s="150" t="s">
        <v>31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  <c r="X6" s="150" t="s">
        <v>119</v>
      </c>
    </row>
    <row r="7" spans="1:60" hidden="1" x14ac:dyDescent="0.2">
      <c r="A7" s="3"/>
      <c r="B7" s="4"/>
      <c r="C7" s="4"/>
      <c r="D7" s="6"/>
      <c r="E7" s="19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120</v>
      </c>
      <c r="B8" s="162" t="s">
        <v>90</v>
      </c>
      <c r="C8" s="179" t="s">
        <v>28</v>
      </c>
      <c r="D8" s="163"/>
      <c r="E8" s="191"/>
      <c r="F8" s="164"/>
      <c r="G8" s="164">
        <f>SUMIF(AG9:AG36,"&lt;&gt;NOR",G9:G36)</f>
        <v>0</v>
      </c>
      <c r="H8" s="164"/>
      <c r="I8" s="164">
        <f>SUM(I9:I36)</f>
        <v>0</v>
      </c>
      <c r="J8" s="164"/>
      <c r="K8" s="164">
        <f>SUM(K9:K36)</f>
        <v>0</v>
      </c>
      <c r="L8" s="164"/>
      <c r="M8" s="164">
        <f>SUM(M9:M36)</f>
        <v>0</v>
      </c>
      <c r="N8" s="164"/>
      <c r="O8" s="164">
        <f>SUM(O9:O36)</f>
        <v>0</v>
      </c>
      <c r="P8" s="164"/>
      <c r="Q8" s="164">
        <f>SUM(Q9:Q36)</f>
        <v>0</v>
      </c>
      <c r="R8" s="164"/>
      <c r="S8" s="164"/>
      <c r="T8" s="165"/>
      <c r="U8" s="160"/>
      <c r="V8" s="160">
        <f>SUM(V9:V36)</f>
        <v>0</v>
      </c>
      <c r="W8" s="160"/>
      <c r="X8" s="160"/>
      <c r="AG8" t="s">
        <v>121</v>
      </c>
    </row>
    <row r="9" spans="1:60" outlineLevel="1" x14ac:dyDescent="0.2">
      <c r="A9" s="172">
        <v>1</v>
      </c>
      <c r="B9" s="173" t="s">
        <v>50</v>
      </c>
      <c r="C9" s="180" t="s">
        <v>128</v>
      </c>
      <c r="D9" s="174" t="s">
        <v>123</v>
      </c>
      <c r="E9" s="192">
        <v>1</v>
      </c>
      <c r="F9" s="175"/>
      <c r="G9" s="176">
        <f t="shared" ref="G9:G34" si="0">ROUND(E9*F9,2)</f>
        <v>0</v>
      </c>
      <c r="H9" s="175"/>
      <c r="I9" s="176">
        <f t="shared" ref="I9:I36" si="1">ROUND(E9*H9,2)</f>
        <v>0</v>
      </c>
      <c r="J9" s="175"/>
      <c r="K9" s="176">
        <f t="shared" ref="K9:K36" si="2">ROUND(E9*J9,2)</f>
        <v>0</v>
      </c>
      <c r="L9" s="176">
        <v>21</v>
      </c>
      <c r="M9" s="176">
        <f t="shared" ref="M9:M36" si="3">G9*(1+L9/100)</f>
        <v>0</v>
      </c>
      <c r="N9" s="176">
        <v>0</v>
      </c>
      <c r="O9" s="176">
        <f t="shared" ref="O9:O36" si="4">ROUND(E9*N9,2)</f>
        <v>0</v>
      </c>
      <c r="P9" s="176">
        <v>0</v>
      </c>
      <c r="Q9" s="176">
        <f t="shared" ref="Q9:Q36" si="5">ROUND(E9*P9,2)</f>
        <v>0</v>
      </c>
      <c r="R9" s="176"/>
      <c r="S9" s="176" t="s">
        <v>124</v>
      </c>
      <c r="T9" s="177" t="s">
        <v>125</v>
      </c>
      <c r="U9" s="159">
        <v>0</v>
      </c>
      <c r="V9" s="159">
        <f t="shared" ref="V9:V36" si="6">ROUND(E9*U9,2)</f>
        <v>0</v>
      </c>
      <c r="W9" s="159"/>
      <c r="X9" s="159" t="s">
        <v>129</v>
      </c>
      <c r="Y9" s="151"/>
      <c r="Z9" s="151"/>
      <c r="AA9" s="151"/>
      <c r="AB9" s="151"/>
      <c r="AC9" s="151"/>
      <c r="AD9" s="151"/>
      <c r="AE9" s="151"/>
      <c r="AF9" s="151"/>
      <c r="AG9" s="151" t="s">
        <v>130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72">
        <v>2</v>
      </c>
      <c r="B10" s="173" t="s">
        <v>63</v>
      </c>
      <c r="C10" s="180" t="s">
        <v>131</v>
      </c>
      <c r="D10" s="174" t="s">
        <v>123</v>
      </c>
      <c r="E10" s="192">
        <v>1</v>
      </c>
      <c r="F10" s="175"/>
      <c r="G10" s="176">
        <f t="shared" si="0"/>
        <v>0</v>
      </c>
      <c r="H10" s="175"/>
      <c r="I10" s="176">
        <f t="shared" si="1"/>
        <v>0</v>
      </c>
      <c r="J10" s="175"/>
      <c r="K10" s="176">
        <f t="shared" si="2"/>
        <v>0</v>
      </c>
      <c r="L10" s="176">
        <v>21</v>
      </c>
      <c r="M10" s="176">
        <f t="shared" si="3"/>
        <v>0</v>
      </c>
      <c r="N10" s="176">
        <v>0</v>
      </c>
      <c r="O10" s="176">
        <f t="shared" si="4"/>
        <v>0</v>
      </c>
      <c r="P10" s="176">
        <v>0</v>
      </c>
      <c r="Q10" s="176">
        <f t="shared" si="5"/>
        <v>0</v>
      </c>
      <c r="R10" s="176"/>
      <c r="S10" s="176" t="s">
        <v>124</v>
      </c>
      <c r="T10" s="177" t="s">
        <v>125</v>
      </c>
      <c r="U10" s="159">
        <v>0</v>
      </c>
      <c r="V10" s="159">
        <f t="shared" si="6"/>
        <v>0</v>
      </c>
      <c r="W10" s="159"/>
      <c r="X10" s="159" t="s">
        <v>129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130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2">
        <v>3</v>
      </c>
      <c r="B11" s="173" t="s">
        <v>65</v>
      </c>
      <c r="C11" s="180" t="s">
        <v>132</v>
      </c>
      <c r="D11" s="174" t="s">
        <v>123</v>
      </c>
      <c r="E11" s="192">
        <v>1</v>
      </c>
      <c r="F11" s="175"/>
      <c r="G11" s="176">
        <f t="shared" si="0"/>
        <v>0</v>
      </c>
      <c r="H11" s="175"/>
      <c r="I11" s="176">
        <f t="shared" si="1"/>
        <v>0</v>
      </c>
      <c r="J11" s="175"/>
      <c r="K11" s="176">
        <f t="shared" si="2"/>
        <v>0</v>
      </c>
      <c r="L11" s="176">
        <v>21</v>
      </c>
      <c r="M11" s="176">
        <f t="shared" si="3"/>
        <v>0</v>
      </c>
      <c r="N11" s="176">
        <v>0</v>
      </c>
      <c r="O11" s="176">
        <f t="shared" si="4"/>
        <v>0</v>
      </c>
      <c r="P11" s="176">
        <v>0</v>
      </c>
      <c r="Q11" s="176">
        <f t="shared" si="5"/>
        <v>0</v>
      </c>
      <c r="R11" s="176"/>
      <c r="S11" s="176" t="s">
        <v>124</v>
      </c>
      <c r="T11" s="177" t="s">
        <v>125</v>
      </c>
      <c r="U11" s="159">
        <v>0</v>
      </c>
      <c r="V11" s="159">
        <f t="shared" si="6"/>
        <v>0</v>
      </c>
      <c r="W11" s="159"/>
      <c r="X11" s="159" t="s">
        <v>129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130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2">
        <v>4</v>
      </c>
      <c r="B12" s="173" t="s">
        <v>67</v>
      </c>
      <c r="C12" s="180" t="s">
        <v>133</v>
      </c>
      <c r="D12" s="174" t="s">
        <v>123</v>
      </c>
      <c r="E12" s="192">
        <v>1</v>
      </c>
      <c r="F12" s="175"/>
      <c r="G12" s="176">
        <f t="shared" si="0"/>
        <v>0</v>
      </c>
      <c r="H12" s="175"/>
      <c r="I12" s="176">
        <f t="shared" si="1"/>
        <v>0</v>
      </c>
      <c r="J12" s="175"/>
      <c r="K12" s="176">
        <f t="shared" si="2"/>
        <v>0</v>
      </c>
      <c r="L12" s="176">
        <v>21</v>
      </c>
      <c r="M12" s="176">
        <f t="shared" si="3"/>
        <v>0</v>
      </c>
      <c r="N12" s="176">
        <v>0</v>
      </c>
      <c r="O12" s="176">
        <f t="shared" si="4"/>
        <v>0</v>
      </c>
      <c r="P12" s="176">
        <v>0</v>
      </c>
      <c r="Q12" s="176">
        <f t="shared" si="5"/>
        <v>0</v>
      </c>
      <c r="R12" s="176"/>
      <c r="S12" s="176" t="s">
        <v>124</v>
      </c>
      <c r="T12" s="177" t="s">
        <v>125</v>
      </c>
      <c r="U12" s="159">
        <v>0</v>
      </c>
      <c r="V12" s="159">
        <f t="shared" si="6"/>
        <v>0</v>
      </c>
      <c r="W12" s="159"/>
      <c r="X12" s="159" t="s">
        <v>129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130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2">
        <v>5</v>
      </c>
      <c r="B13" s="173" t="s">
        <v>95</v>
      </c>
      <c r="C13" s="180" t="s">
        <v>134</v>
      </c>
      <c r="D13" s="174" t="s">
        <v>123</v>
      </c>
      <c r="E13" s="192">
        <v>1</v>
      </c>
      <c r="F13" s="175"/>
      <c r="G13" s="176">
        <f t="shared" si="0"/>
        <v>0</v>
      </c>
      <c r="H13" s="175"/>
      <c r="I13" s="176">
        <f t="shared" si="1"/>
        <v>0</v>
      </c>
      <c r="J13" s="175"/>
      <c r="K13" s="176">
        <f t="shared" si="2"/>
        <v>0</v>
      </c>
      <c r="L13" s="176">
        <v>21</v>
      </c>
      <c r="M13" s="176">
        <f t="shared" si="3"/>
        <v>0</v>
      </c>
      <c r="N13" s="176">
        <v>0</v>
      </c>
      <c r="O13" s="176">
        <f t="shared" si="4"/>
        <v>0</v>
      </c>
      <c r="P13" s="176">
        <v>0</v>
      </c>
      <c r="Q13" s="176">
        <f t="shared" si="5"/>
        <v>0</v>
      </c>
      <c r="R13" s="176"/>
      <c r="S13" s="176" t="s">
        <v>124</v>
      </c>
      <c r="T13" s="177" t="s">
        <v>125</v>
      </c>
      <c r="U13" s="159">
        <v>0</v>
      </c>
      <c r="V13" s="159">
        <f t="shared" si="6"/>
        <v>0</v>
      </c>
      <c r="W13" s="159"/>
      <c r="X13" s="159" t="s">
        <v>129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130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2">
        <v>6</v>
      </c>
      <c r="B14" s="173" t="s">
        <v>135</v>
      </c>
      <c r="C14" s="180" t="s">
        <v>136</v>
      </c>
      <c r="D14" s="174" t="s">
        <v>123</v>
      </c>
      <c r="E14" s="192">
        <v>1</v>
      </c>
      <c r="F14" s="175"/>
      <c r="G14" s="176">
        <f t="shared" si="0"/>
        <v>0</v>
      </c>
      <c r="H14" s="175"/>
      <c r="I14" s="176">
        <f t="shared" si="1"/>
        <v>0</v>
      </c>
      <c r="J14" s="175"/>
      <c r="K14" s="176">
        <f t="shared" si="2"/>
        <v>0</v>
      </c>
      <c r="L14" s="176">
        <v>21</v>
      </c>
      <c r="M14" s="176">
        <f t="shared" si="3"/>
        <v>0</v>
      </c>
      <c r="N14" s="176">
        <v>0</v>
      </c>
      <c r="O14" s="176">
        <f t="shared" si="4"/>
        <v>0</v>
      </c>
      <c r="P14" s="176">
        <v>0</v>
      </c>
      <c r="Q14" s="176">
        <f t="shared" si="5"/>
        <v>0</v>
      </c>
      <c r="R14" s="176"/>
      <c r="S14" s="176" t="s">
        <v>124</v>
      </c>
      <c r="T14" s="177" t="s">
        <v>125</v>
      </c>
      <c r="U14" s="159">
        <v>0</v>
      </c>
      <c r="V14" s="159">
        <f t="shared" si="6"/>
        <v>0</v>
      </c>
      <c r="W14" s="159"/>
      <c r="X14" s="159" t="s">
        <v>129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130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2">
        <v>7</v>
      </c>
      <c r="B15" s="173" t="s">
        <v>137</v>
      </c>
      <c r="C15" s="180" t="s">
        <v>138</v>
      </c>
      <c r="D15" s="174" t="s">
        <v>123</v>
      </c>
      <c r="E15" s="192">
        <v>1</v>
      </c>
      <c r="F15" s="175"/>
      <c r="G15" s="176">
        <f t="shared" si="0"/>
        <v>0</v>
      </c>
      <c r="H15" s="175"/>
      <c r="I15" s="176">
        <f t="shared" si="1"/>
        <v>0</v>
      </c>
      <c r="J15" s="175"/>
      <c r="K15" s="176">
        <f t="shared" si="2"/>
        <v>0</v>
      </c>
      <c r="L15" s="176">
        <v>21</v>
      </c>
      <c r="M15" s="176">
        <f t="shared" si="3"/>
        <v>0</v>
      </c>
      <c r="N15" s="176">
        <v>0</v>
      </c>
      <c r="O15" s="176">
        <f t="shared" si="4"/>
        <v>0</v>
      </c>
      <c r="P15" s="176">
        <v>0</v>
      </c>
      <c r="Q15" s="176">
        <f t="shared" si="5"/>
        <v>0</v>
      </c>
      <c r="R15" s="176"/>
      <c r="S15" s="176" t="s">
        <v>124</v>
      </c>
      <c r="T15" s="177" t="s">
        <v>125</v>
      </c>
      <c r="U15" s="159">
        <v>0</v>
      </c>
      <c r="V15" s="159">
        <f t="shared" si="6"/>
        <v>0</v>
      </c>
      <c r="W15" s="159"/>
      <c r="X15" s="159" t="s">
        <v>129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130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72">
        <v>8</v>
      </c>
      <c r="B16" s="173" t="s">
        <v>139</v>
      </c>
      <c r="C16" s="180" t="s">
        <v>140</v>
      </c>
      <c r="D16" s="174" t="s">
        <v>123</v>
      </c>
      <c r="E16" s="192">
        <v>1</v>
      </c>
      <c r="F16" s="175"/>
      <c r="G16" s="176">
        <f t="shared" si="0"/>
        <v>0</v>
      </c>
      <c r="H16" s="175"/>
      <c r="I16" s="176">
        <f t="shared" si="1"/>
        <v>0</v>
      </c>
      <c r="J16" s="175"/>
      <c r="K16" s="176">
        <f t="shared" si="2"/>
        <v>0</v>
      </c>
      <c r="L16" s="176">
        <v>21</v>
      </c>
      <c r="M16" s="176">
        <f t="shared" si="3"/>
        <v>0</v>
      </c>
      <c r="N16" s="176">
        <v>0</v>
      </c>
      <c r="O16" s="176">
        <f t="shared" si="4"/>
        <v>0</v>
      </c>
      <c r="P16" s="176">
        <v>0</v>
      </c>
      <c r="Q16" s="176">
        <f t="shared" si="5"/>
        <v>0</v>
      </c>
      <c r="R16" s="176"/>
      <c r="S16" s="176" t="s">
        <v>124</v>
      </c>
      <c r="T16" s="177" t="s">
        <v>125</v>
      </c>
      <c r="U16" s="159">
        <v>0</v>
      </c>
      <c r="V16" s="159">
        <f t="shared" si="6"/>
        <v>0</v>
      </c>
      <c r="W16" s="159"/>
      <c r="X16" s="159" t="s">
        <v>129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130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2">
        <v>9</v>
      </c>
      <c r="B17" s="173" t="s">
        <v>141</v>
      </c>
      <c r="C17" s="180" t="s">
        <v>142</v>
      </c>
      <c r="D17" s="174" t="s">
        <v>123</v>
      </c>
      <c r="E17" s="192">
        <v>1</v>
      </c>
      <c r="F17" s="175"/>
      <c r="G17" s="176">
        <f t="shared" si="0"/>
        <v>0</v>
      </c>
      <c r="H17" s="175"/>
      <c r="I17" s="176">
        <f t="shared" si="1"/>
        <v>0</v>
      </c>
      <c r="J17" s="175"/>
      <c r="K17" s="176">
        <f t="shared" si="2"/>
        <v>0</v>
      </c>
      <c r="L17" s="176">
        <v>21</v>
      </c>
      <c r="M17" s="176">
        <f t="shared" si="3"/>
        <v>0</v>
      </c>
      <c r="N17" s="176">
        <v>0</v>
      </c>
      <c r="O17" s="176">
        <f t="shared" si="4"/>
        <v>0</v>
      </c>
      <c r="P17" s="176">
        <v>0</v>
      </c>
      <c r="Q17" s="176">
        <f t="shared" si="5"/>
        <v>0</v>
      </c>
      <c r="R17" s="176"/>
      <c r="S17" s="176" t="s">
        <v>124</v>
      </c>
      <c r="T17" s="177" t="s">
        <v>125</v>
      </c>
      <c r="U17" s="159">
        <v>0</v>
      </c>
      <c r="V17" s="159">
        <f t="shared" si="6"/>
        <v>0</v>
      </c>
      <c r="W17" s="159"/>
      <c r="X17" s="159" t="s">
        <v>129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130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72">
        <v>10</v>
      </c>
      <c r="B18" s="173" t="s">
        <v>143</v>
      </c>
      <c r="C18" s="180" t="s">
        <v>144</v>
      </c>
      <c r="D18" s="174" t="s">
        <v>123</v>
      </c>
      <c r="E18" s="192">
        <v>1</v>
      </c>
      <c r="F18" s="175"/>
      <c r="G18" s="176">
        <f t="shared" si="0"/>
        <v>0</v>
      </c>
      <c r="H18" s="175"/>
      <c r="I18" s="176">
        <f t="shared" si="1"/>
        <v>0</v>
      </c>
      <c r="J18" s="175"/>
      <c r="K18" s="176">
        <f t="shared" si="2"/>
        <v>0</v>
      </c>
      <c r="L18" s="176">
        <v>21</v>
      </c>
      <c r="M18" s="176">
        <f t="shared" si="3"/>
        <v>0</v>
      </c>
      <c r="N18" s="176">
        <v>0</v>
      </c>
      <c r="O18" s="176">
        <f t="shared" si="4"/>
        <v>0</v>
      </c>
      <c r="P18" s="176">
        <v>0</v>
      </c>
      <c r="Q18" s="176">
        <f t="shared" si="5"/>
        <v>0</v>
      </c>
      <c r="R18" s="176"/>
      <c r="S18" s="176" t="s">
        <v>124</v>
      </c>
      <c r="T18" s="177" t="s">
        <v>125</v>
      </c>
      <c r="U18" s="159">
        <v>0</v>
      </c>
      <c r="V18" s="159">
        <f t="shared" si="6"/>
        <v>0</v>
      </c>
      <c r="W18" s="159"/>
      <c r="X18" s="159" t="s">
        <v>129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130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72">
        <v>11</v>
      </c>
      <c r="B19" s="173" t="s">
        <v>145</v>
      </c>
      <c r="C19" s="180" t="s">
        <v>146</v>
      </c>
      <c r="D19" s="174" t="s">
        <v>123</v>
      </c>
      <c r="E19" s="192">
        <v>1</v>
      </c>
      <c r="F19" s="175"/>
      <c r="G19" s="176">
        <f t="shared" si="0"/>
        <v>0</v>
      </c>
      <c r="H19" s="175"/>
      <c r="I19" s="176">
        <f t="shared" si="1"/>
        <v>0</v>
      </c>
      <c r="J19" s="175"/>
      <c r="K19" s="176">
        <f t="shared" si="2"/>
        <v>0</v>
      </c>
      <c r="L19" s="176">
        <v>21</v>
      </c>
      <c r="M19" s="176">
        <f t="shared" si="3"/>
        <v>0</v>
      </c>
      <c r="N19" s="176">
        <v>0</v>
      </c>
      <c r="O19" s="176">
        <f t="shared" si="4"/>
        <v>0</v>
      </c>
      <c r="P19" s="176">
        <v>0</v>
      </c>
      <c r="Q19" s="176">
        <f t="shared" si="5"/>
        <v>0</v>
      </c>
      <c r="R19" s="176"/>
      <c r="S19" s="176" t="s">
        <v>124</v>
      </c>
      <c r="T19" s="177" t="s">
        <v>125</v>
      </c>
      <c r="U19" s="159">
        <v>0</v>
      </c>
      <c r="V19" s="159">
        <f t="shared" si="6"/>
        <v>0</v>
      </c>
      <c r="W19" s="159"/>
      <c r="X19" s="159" t="s">
        <v>129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130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2">
        <v>12</v>
      </c>
      <c r="B20" s="173" t="s">
        <v>147</v>
      </c>
      <c r="C20" s="180" t="s">
        <v>148</v>
      </c>
      <c r="D20" s="174" t="s">
        <v>123</v>
      </c>
      <c r="E20" s="192">
        <v>1</v>
      </c>
      <c r="F20" s="175"/>
      <c r="G20" s="176">
        <f t="shared" si="0"/>
        <v>0</v>
      </c>
      <c r="H20" s="175"/>
      <c r="I20" s="176">
        <f t="shared" si="1"/>
        <v>0</v>
      </c>
      <c r="J20" s="175"/>
      <c r="K20" s="176">
        <f t="shared" si="2"/>
        <v>0</v>
      </c>
      <c r="L20" s="176">
        <v>21</v>
      </c>
      <c r="M20" s="176">
        <f t="shared" si="3"/>
        <v>0</v>
      </c>
      <c r="N20" s="176">
        <v>0</v>
      </c>
      <c r="O20" s="176">
        <f t="shared" si="4"/>
        <v>0</v>
      </c>
      <c r="P20" s="176">
        <v>0</v>
      </c>
      <c r="Q20" s="176">
        <f t="shared" si="5"/>
        <v>0</v>
      </c>
      <c r="R20" s="176"/>
      <c r="S20" s="176" t="s">
        <v>124</v>
      </c>
      <c r="T20" s="177" t="s">
        <v>125</v>
      </c>
      <c r="U20" s="159">
        <v>0</v>
      </c>
      <c r="V20" s="159">
        <f t="shared" si="6"/>
        <v>0</v>
      </c>
      <c r="W20" s="159"/>
      <c r="X20" s="159" t="s">
        <v>129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130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2">
        <v>13</v>
      </c>
      <c r="B21" s="173" t="s">
        <v>149</v>
      </c>
      <c r="C21" s="180" t="s">
        <v>150</v>
      </c>
      <c r="D21" s="174" t="s">
        <v>123</v>
      </c>
      <c r="E21" s="192">
        <v>1</v>
      </c>
      <c r="F21" s="175"/>
      <c r="G21" s="176">
        <f t="shared" si="0"/>
        <v>0</v>
      </c>
      <c r="H21" s="175"/>
      <c r="I21" s="176">
        <f t="shared" si="1"/>
        <v>0</v>
      </c>
      <c r="J21" s="175"/>
      <c r="K21" s="176">
        <f t="shared" si="2"/>
        <v>0</v>
      </c>
      <c r="L21" s="176">
        <v>21</v>
      </c>
      <c r="M21" s="176">
        <f t="shared" si="3"/>
        <v>0</v>
      </c>
      <c r="N21" s="176">
        <v>0</v>
      </c>
      <c r="O21" s="176">
        <f t="shared" si="4"/>
        <v>0</v>
      </c>
      <c r="P21" s="176">
        <v>0</v>
      </c>
      <c r="Q21" s="176">
        <f t="shared" si="5"/>
        <v>0</v>
      </c>
      <c r="R21" s="176"/>
      <c r="S21" s="176" t="s">
        <v>124</v>
      </c>
      <c r="T21" s="177" t="s">
        <v>125</v>
      </c>
      <c r="U21" s="159">
        <v>0</v>
      </c>
      <c r="V21" s="159">
        <f t="shared" si="6"/>
        <v>0</v>
      </c>
      <c r="W21" s="159"/>
      <c r="X21" s="159" t="s">
        <v>129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130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2">
        <v>14</v>
      </c>
      <c r="B22" s="173" t="s">
        <v>151</v>
      </c>
      <c r="C22" s="180" t="s">
        <v>152</v>
      </c>
      <c r="D22" s="174" t="s">
        <v>123</v>
      </c>
      <c r="E22" s="192">
        <v>1</v>
      </c>
      <c r="F22" s="175"/>
      <c r="G22" s="176">
        <f t="shared" si="0"/>
        <v>0</v>
      </c>
      <c r="H22" s="175"/>
      <c r="I22" s="176">
        <f t="shared" si="1"/>
        <v>0</v>
      </c>
      <c r="J22" s="175"/>
      <c r="K22" s="176">
        <f t="shared" si="2"/>
        <v>0</v>
      </c>
      <c r="L22" s="176">
        <v>21</v>
      </c>
      <c r="M22" s="176">
        <f t="shared" si="3"/>
        <v>0</v>
      </c>
      <c r="N22" s="176">
        <v>0</v>
      </c>
      <c r="O22" s="176">
        <f t="shared" si="4"/>
        <v>0</v>
      </c>
      <c r="P22" s="176">
        <v>0</v>
      </c>
      <c r="Q22" s="176">
        <f t="shared" si="5"/>
        <v>0</v>
      </c>
      <c r="R22" s="176"/>
      <c r="S22" s="176" t="s">
        <v>124</v>
      </c>
      <c r="T22" s="177" t="s">
        <v>125</v>
      </c>
      <c r="U22" s="159">
        <v>0</v>
      </c>
      <c r="V22" s="159">
        <f t="shared" si="6"/>
        <v>0</v>
      </c>
      <c r="W22" s="159"/>
      <c r="X22" s="159" t="s">
        <v>129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130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2">
        <v>15</v>
      </c>
      <c r="B23" s="173" t="s">
        <v>153</v>
      </c>
      <c r="C23" s="180" t="s">
        <v>154</v>
      </c>
      <c r="D23" s="174" t="s">
        <v>123</v>
      </c>
      <c r="E23" s="192">
        <v>1</v>
      </c>
      <c r="F23" s="175"/>
      <c r="G23" s="176">
        <f t="shared" si="0"/>
        <v>0</v>
      </c>
      <c r="H23" s="175"/>
      <c r="I23" s="176">
        <f t="shared" si="1"/>
        <v>0</v>
      </c>
      <c r="J23" s="175"/>
      <c r="K23" s="176">
        <f t="shared" si="2"/>
        <v>0</v>
      </c>
      <c r="L23" s="176">
        <v>21</v>
      </c>
      <c r="M23" s="176">
        <f t="shared" si="3"/>
        <v>0</v>
      </c>
      <c r="N23" s="176">
        <v>0</v>
      </c>
      <c r="O23" s="176">
        <f t="shared" si="4"/>
        <v>0</v>
      </c>
      <c r="P23" s="176">
        <v>0</v>
      </c>
      <c r="Q23" s="176">
        <f t="shared" si="5"/>
        <v>0</v>
      </c>
      <c r="R23" s="176"/>
      <c r="S23" s="176" t="s">
        <v>124</v>
      </c>
      <c r="T23" s="177" t="s">
        <v>125</v>
      </c>
      <c r="U23" s="159">
        <v>0</v>
      </c>
      <c r="V23" s="159">
        <f t="shared" si="6"/>
        <v>0</v>
      </c>
      <c r="W23" s="159"/>
      <c r="X23" s="159" t="s">
        <v>129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130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72">
        <v>16</v>
      </c>
      <c r="B24" s="173" t="s">
        <v>155</v>
      </c>
      <c r="C24" s="180" t="s">
        <v>156</v>
      </c>
      <c r="D24" s="174" t="s">
        <v>123</v>
      </c>
      <c r="E24" s="192">
        <v>1</v>
      </c>
      <c r="F24" s="175"/>
      <c r="G24" s="176">
        <f t="shared" si="0"/>
        <v>0</v>
      </c>
      <c r="H24" s="175"/>
      <c r="I24" s="176">
        <f t="shared" si="1"/>
        <v>0</v>
      </c>
      <c r="J24" s="175"/>
      <c r="K24" s="176">
        <f t="shared" si="2"/>
        <v>0</v>
      </c>
      <c r="L24" s="176">
        <v>21</v>
      </c>
      <c r="M24" s="176">
        <f t="shared" si="3"/>
        <v>0</v>
      </c>
      <c r="N24" s="176">
        <v>0</v>
      </c>
      <c r="O24" s="176">
        <f t="shared" si="4"/>
        <v>0</v>
      </c>
      <c r="P24" s="176">
        <v>0</v>
      </c>
      <c r="Q24" s="176">
        <f t="shared" si="5"/>
        <v>0</v>
      </c>
      <c r="R24" s="176"/>
      <c r="S24" s="176" t="s">
        <v>124</v>
      </c>
      <c r="T24" s="177" t="s">
        <v>125</v>
      </c>
      <c r="U24" s="159">
        <v>0</v>
      </c>
      <c r="V24" s="159">
        <f t="shared" si="6"/>
        <v>0</v>
      </c>
      <c r="W24" s="159"/>
      <c r="X24" s="159" t="s">
        <v>129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130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2">
        <v>17</v>
      </c>
      <c r="B25" s="173" t="s">
        <v>157</v>
      </c>
      <c r="C25" s="180" t="s">
        <v>158</v>
      </c>
      <c r="D25" s="174" t="s">
        <v>123</v>
      </c>
      <c r="E25" s="192">
        <v>1</v>
      </c>
      <c r="F25" s="175"/>
      <c r="G25" s="176">
        <f t="shared" si="0"/>
        <v>0</v>
      </c>
      <c r="H25" s="175"/>
      <c r="I25" s="176">
        <f t="shared" si="1"/>
        <v>0</v>
      </c>
      <c r="J25" s="175"/>
      <c r="K25" s="176">
        <f t="shared" si="2"/>
        <v>0</v>
      </c>
      <c r="L25" s="176">
        <v>21</v>
      </c>
      <c r="M25" s="176">
        <f t="shared" si="3"/>
        <v>0</v>
      </c>
      <c r="N25" s="176">
        <v>0</v>
      </c>
      <c r="O25" s="176">
        <f t="shared" si="4"/>
        <v>0</v>
      </c>
      <c r="P25" s="176">
        <v>0</v>
      </c>
      <c r="Q25" s="176">
        <f t="shared" si="5"/>
        <v>0</v>
      </c>
      <c r="R25" s="176"/>
      <c r="S25" s="176" t="s">
        <v>124</v>
      </c>
      <c r="T25" s="177" t="s">
        <v>125</v>
      </c>
      <c r="U25" s="159">
        <v>0</v>
      </c>
      <c r="V25" s="159">
        <f t="shared" si="6"/>
        <v>0</v>
      </c>
      <c r="W25" s="159"/>
      <c r="X25" s="159" t="s">
        <v>129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130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72">
        <v>18</v>
      </c>
      <c r="B26" s="173" t="s">
        <v>159</v>
      </c>
      <c r="C26" s="180" t="s">
        <v>160</v>
      </c>
      <c r="D26" s="174" t="s">
        <v>123</v>
      </c>
      <c r="E26" s="192">
        <v>1</v>
      </c>
      <c r="F26" s="175"/>
      <c r="G26" s="176">
        <f t="shared" si="0"/>
        <v>0</v>
      </c>
      <c r="H26" s="175"/>
      <c r="I26" s="176">
        <f t="shared" si="1"/>
        <v>0</v>
      </c>
      <c r="J26" s="175"/>
      <c r="K26" s="176">
        <f t="shared" si="2"/>
        <v>0</v>
      </c>
      <c r="L26" s="176">
        <v>21</v>
      </c>
      <c r="M26" s="176">
        <f t="shared" si="3"/>
        <v>0</v>
      </c>
      <c r="N26" s="176">
        <v>0</v>
      </c>
      <c r="O26" s="176">
        <f t="shared" si="4"/>
        <v>0</v>
      </c>
      <c r="P26" s="176">
        <v>0</v>
      </c>
      <c r="Q26" s="176">
        <f t="shared" si="5"/>
        <v>0</v>
      </c>
      <c r="R26" s="176"/>
      <c r="S26" s="176" t="s">
        <v>124</v>
      </c>
      <c r="T26" s="177" t="s">
        <v>125</v>
      </c>
      <c r="U26" s="159">
        <v>0</v>
      </c>
      <c r="V26" s="159">
        <f t="shared" si="6"/>
        <v>0</v>
      </c>
      <c r="W26" s="159"/>
      <c r="X26" s="159" t="s">
        <v>129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130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2">
        <v>19</v>
      </c>
      <c r="B27" s="173" t="s">
        <v>161</v>
      </c>
      <c r="C27" s="180" t="s">
        <v>162</v>
      </c>
      <c r="D27" s="174" t="s">
        <v>123</v>
      </c>
      <c r="E27" s="192">
        <v>1</v>
      </c>
      <c r="F27" s="175"/>
      <c r="G27" s="176">
        <f t="shared" si="0"/>
        <v>0</v>
      </c>
      <c r="H27" s="175"/>
      <c r="I27" s="176">
        <f t="shared" si="1"/>
        <v>0</v>
      </c>
      <c r="J27" s="175"/>
      <c r="K27" s="176">
        <f t="shared" si="2"/>
        <v>0</v>
      </c>
      <c r="L27" s="176">
        <v>21</v>
      </c>
      <c r="M27" s="176">
        <f t="shared" si="3"/>
        <v>0</v>
      </c>
      <c r="N27" s="176">
        <v>0</v>
      </c>
      <c r="O27" s="176">
        <f t="shared" si="4"/>
        <v>0</v>
      </c>
      <c r="P27" s="176">
        <v>0</v>
      </c>
      <c r="Q27" s="176">
        <f t="shared" si="5"/>
        <v>0</v>
      </c>
      <c r="R27" s="176"/>
      <c r="S27" s="176" t="s">
        <v>124</v>
      </c>
      <c r="T27" s="177" t="s">
        <v>125</v>
      </c>
      <c r="U27" s="159">
        <v>0</v>
      </c>
      <c r="V27" s="159">
        <f t="shared" si="6"/>
        <v>0</v>
      </c>
      <c r="W27" s="159"/>
      <c r="X27" s="159" t="s">
        <v>129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130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72">
        <v>20</v>
      </c>
      <c r="B28" s="173" t="s">
        <v>163</v>
      </c>
      <c r="C28" s="180" t="s">
        <v>164</v>
      </c>
      <c r="D28" s="174" t="s">
        <v>123</v>
      </c>
      <c r="E28" s="192">
        <v>1</v>
      </c>
      <c r="F28" s="175"/>
      <c r="G28" s="176">
        <f t="shared" si="0"/>
        <v>0</v>
      </c>
      <c r="H28" s="175"/>
      <c r="I28" s="176">
        <f t="shared" si="1"/>
        <v>0</v>
      </c>
      <c r="J28" s="175"/>
      <c r="K28" s="176">
        <f t="shared" si="2"/>
        <v>0</v>
      </c>
      <c r="L28" s="176">
        <v>21</v>
      </c>
      <c r="M28" s="176">
        <f t="shared" si="3"/>
        <v>0</v>
      </c>
      <c r="N28" s="176">
        <v>0</v>
      </c>
      <c r="O28" s="176">
        <f t="shared" si="4"/>
        <v>0</v>
      </c>
      <c r="P28" s="176">
        <v>0</v>
      </c>
      <c r="Q28" s="176">
        <f t="shared" si="5"/>
        <v>0</v>
      </c>
      <c r="R28" s="176"/>
      <c r="S28" s="176" t="s">
        <v>124</v>
      </c>
      <c r="T28" s="177" t="s">
        <v>125</v>
      </c>
      <c r="U28" s="159">
        <v>0</v>
      </c>
      <c r="V28" s="159">
        <f t="shared" si="6"/>
        <v>0</v>
      </c>
      <c r="W28" s="159"/>
      <c r="X28" s="159" t="s">
        <v>129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130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2">
        <v>21</v>
      </c>
      <c r="B29" s="173" t="s">
        <v>165</v>
      </c>
      <c r="C29" s="180" t="s">
        <v>166</v>
      </c>
      <c r="D29" s="174" t="s">
        <v>123</v>
      </c>
      <c r="E29" s="192">
        <v>1</v>
      </c>
      <c r="F29" s="175"/>
      <c r="G29" s="176">
        <f t="shared" si="0"/>
        <v>0</v>
      </c>
      <c r="H29" s="175"/>
      <c r="I29" s="176">
        <f t="shared" si="1"/>
        <v>0</v>
      </c>
      <c r="J29" s="175"/>
      <c r="K29" s="176">
        <f t="shared" si="2"/>
        <v>0</v>
      </c>
      <c r="L29" s="176">
        <v>21</v>
      </c>
      <c r="M29" s="176">
        <f t="shared" si="3"/>
        <v>0</v>
      </c>
      <c r="N29" s="176">
        <v>0</v>
      </c>
      <c r="O29" s="176">
        <f t="shared" si="4"/>
        <v>0</v>
      </c>
      <c r="P29" s="176">
        <v>0</v>
      </c>
      <c r="Q29" s="176">
        <f t="shared" si="5"/>
        <v>0</v>
      </c>
      <c r="R29" s="176"/>
      <c r="S29" s="176" t="s">
        <v>124</v>
      </c>
      <c r="T29" s="177" t="s">
        <v>125</v>
      </c>
      <c r="U29" s="159">
        <v>0</v>
      </c>
      <c r="V29" s="159">
        <f t="shared" si="6"/>
        <v>0</v>
      </c>
      <c r="W29" s="159"/>
      <c r="X29" s="159" t="s">
        <v>129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130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2">
        <v>22</v>
      </c>
      <c r="B30" s="173" t="s">
        <v>167</v>
      </c>
      <c r="C30" s="180" t="s">
        <v>168</v>
      </c>
      <c r="D30" s="174" t="s">
        <v>123</v>
      </c>
      <c r="E30" s="192">
        <v>1</v>
      </c>
      <c r="F30" s="175"/>
      <c r="G30" s="176">
        <f t="shared" si="0"/>
        <v>0</v>
      </c>
      <c r="H30" s="175"/>
      <c r="I30" s="176">
        <f t="shared" si="1"/>
        <v>0</v>
      </c>
      <c r="J30" s="175"/>
      <c r="K30" s="176">
        <f t="shared" si="2"/>
        <v>0</v>
      </c>
      <c r="L30" s="176">
        <v>21</v>
      </c>
      <c r="M30" s="176">
        <f t="shared" si="3"/>
        <v>0</v>
      </c>
      <c r="N30" s="176">
        <v>0</v>
      </c>
      <c r="O30" s="176">
        <f t="shared" si="4"/>
        <v>0</v>
      </c>
      <c r="P30" s="176">
        <v>0</v>
      </c>
      <c r="Q30" s="176">
        <f t="shared" si="5"/>
        <v>0</v>
      </c>
      <c r="R30" s="176"/>
      <c r="S30" s="176" t="s">
        <v>124</v>
      </c>
      <c r="T30" s="177" t="s">
        <v>125</v>
      </c>
      <c r="U30" s="159">
        <v>0</v>
      </c>
      <c r="V30" s="159">
        <f t="shared" si="6"/>
        <v>0</v>
      </c>
      <c r="W30" s="159"/>
      <c r="X30" s="159" t="s">
        <v>129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130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72">
        <v>23</v>
      </c>
      <c r="B31" s="173" t="s">
        <v>169</v>
      </c>
      <c r="C31" s="180" t="s">
        <v>170</v>
      </c>
      <c r="D31" s="174" t="s">
        <v>123</v>
      </c>
      <c r="E31" s="192">
        <v>1</v>
      </c>
      <c r="F31" s="175"/>
      <c r="G31" s="176">
        <f t="shared" si="0"/>
        <v>0</v>
      </c>
      <c r="H31" s="175"/>
      <c r="I31" s="176">
        <f t="shared" si="1"/>
        <v>0</v>
      </c>
      <c r="J31" s="175"/>
      <c r="K31" s="176">
        <f t="shared" si="2"/>
        <v>0</v>
      </c>
      <c r="L31" s="176">
        <v>21</v>
      </c>
      <c r="M31" s="176">
        <f t="shared" si="3"/>
        <v>0</v>
      </c>
      <c r="N31" s="176">
        <v>0</v>
      </c>
      <c r="O31" s="176">
        <f t="shared" si="4"/>
        <v>0</v>
      </c>
      <c r="P31" s="176">
        <v>0</v>
      </c>
      <c r="Q31" s="176">
        <f t="shared" si="5"/>
        <v>0</v>
      </c>
      <c r="R31" s="176"/>
      <c r="S31" s="176" t="s">
        <v>124</v>
      </c>
      <c r="T31" s="177" t="s">
        <v>125</v>
      </c>
      <c r="U31" s="159">
        <v>0</v>
      </c>
      <c r="V31" s="159">
        <f t="shared" si="6"/>
        <v>0</v>
      </c>
      <c r="W31" s="159"/>
      <c r="X31" s="159" t="s">
        <v>129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130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72">
        <v>24</v>
      </c>
      <c r="B32" s="173" t="s">
        <v>171</v>
      </c>
      <c r="C32" s="180" t="s">
        <v>172</v>
      </c>
      <c r="D32" s="174" t="s">
        <v>123</v>
      </c>
      <c r="E32" s="192">
        <v>1</v>
      </c>
      <c r="F32" s="175"/>
      <c r="G32" s="176">
        <f t="shared" si="0"/>
        <v>0</v>
      </c>
      <c r="H32" s="175"/>
      <c r="I32" s="176">
        <f t="shared" si="1"/>
        <v>0</v>
      </c>
      <c r="J32" s="175"/>
      <c r="K32" s="176">
        <f t="shared" si="2"/>
        <v>0</v>
      </c>
      <c r="L32" s="176">
        <v>21</v>
      </c>
      <c r="M32" s="176">
        <f t="shared" si="3"/>
        <v>0</v>
      </c>
      <c r="N32" s="176">
        <v>0</v>
      </c>
      <c r="O32" s="176">
        <f t="shared" si="4"/>
        <v>0</v>
      </c>
      <c r="P32" s="176">
        <v>0</v>
      </c>
      <c r="Q32" s="176">
        <f t="shared" si="5"/>
        <v>0</v>
      </c>
      <c r="R32" s="176"/>
      <c r="S32" s="176" t="s">
        <v>124</v>
      </c>
      <c r="T32" s="177" t="s">
        <v>125</v>
      </c>
      <c r="U32" s="159">
        <v>0</v>
      </c>
      <c r="V32" s="159">
        <f t="shared" si="6"/>
        <v>0</v>
      </c>
      <c r="W32" s="159"/>
      <c r="X32" s="159" t="s">
        <v>129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130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2">
        <v>25</v>
      </c>
      <c r="B33" s="173" t="s">
        <v>173</v>
      </c>
      <c r="C33" s="180" t="s">
        <v>174</v>
      </c>
      <c r="D33" s="174" t="s">
        <v>123</v>
      </c>
      <c r="E33" s="192">
        <v>1</v>
      </c>
      <c r="F33" s="175"/>
      <c r="G33" s="176">
        <f t="shared" si="0"/>
        <v>0</v>
      </c>
      <c r="H33" s="175"/>
      <c r="I33" s="176">
        <f t="shared" si="1"/>
        <v>0</v>
      </c>
      <c r="J33" s="175"/>
      <c r="K33" s="176">
        <f t="shared" si="2"/>
        <v>0</v>
      </c>
      <c r="L33" s="176">
        <v>21</v>
      </c>
      <c r="M33" s="176">
        <f t="shared" si="3"/>
        <v>0</v>
      </c>
      <c r="N33" s="176">
        <v>0</v>
      </c>
      <c r="O33" s="176">
        <f t="shared" si="4"/>
        <v>0</v>
      </c>
      <c r="P33" s="176">
        <v>0</v>
      </c>
      <c r="Q33" s="176">
        <f t="shared" si="5"/>
        <v>0</v>
      </c>
      <c r="R33" s="176"/>
      <c r="S33" s="176" t="s">
        <v>124</v>
      </c>
      <c r="T33" s="177" t="s">
        <v>125</v>
      </c>
      <c r="U33" s="159">
        <v>0</v>
      </c>
      <c r="V33" s="159">
        <f t="shared" si="6"/>
        <v>0</v>
      </c>
      <c r="W33" s="159"/>
      <c r="X33" s="159" t="s">
        <v>129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130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72">
        <v>26</v>
      </c>
      <c r="B34" s="173" t="s">
        <v>175</v>
      </c>
      <c r="C34" s="180" t="s">
        <v>176</v>
      </c>
      <c r="D34" s="174" t="s">
        <v>123</v>
      </c>
      <c r="E34" s="192">
        <v>1</v>
      </c>
      <c r="F34" s="175"/>
      <c r="G34" s="176">
        <f t="shared" si="0"/>
        <v>0</v>
      </c>
      <c r="H34" s="175"/>
      <c r="I34" s="176">
        <f t="shared" si="1"/>
        <v>0</v>
      </c>
      <c r="J34" s="175"/>
      <c r="K34" s="176">
        <f t="shared" si="2"/>
        <v>0</v>
      </c>
      <c r="L34" s="176">
        <v>21</v>
      </c>
      <c r="M34" s="176">
        <f t="shared" si="3"/>
        <v>0</v>
      </c>
      <c r="N34" s="176">
        <v>0</v>
      </c>
      <c r="O34" s="176">
        <f t="shared" si="4"/>
        <v>0</v>
      </c>
      <c r="P34" s="176">
        <v>0</v>
      </c>
      <c r="Q34" s="176">
        <f t="shared" si="5"/>
        <v>0</v>
      </c>
      <c r="R34" s="176"/>
      <c r="S34" s="176" t="s">
        <v>124</v>
      </c>
      <c r="T34" s="177" t="s">
        <v>125</v>
      </c>
      <c r="U34" s="159">
        <v>0</v>
      </c>
      <c r="V34" s="159">
        <f t="shared" si="6"/>
        <v>0</v>
      </c>
      <c r="W34" s="159"/>
      <c r="X34" s="159" t="s">
        <v>129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130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2">
        <v>27</v>
      </c>
      <c r="B35" s="167" t="s">
        <v>177</v>
      </c>
      <c r="C35" s="181" t="s">
        <v>178</v>
      </c>
      <c r="D35" s="168" t="s">
        <v>123</v>
      </c>
      <c r="E35" s="193">
        <v>1</v>
      </c>
      <c r="F35" s="169"/>
      <c r="G35" s="170">
        <f t="shared" ref="G35:G36" si="7">ROUND(E35*F35,2)</f>
        <v>0</v>
      </c>
      <c r="H35" s="175"/>
      <c r="I35" s="176"/>
      <c r="J35" s="175"/>
      <c r="K35" s="176"/>
      <c r="L35" s="176"/>
      <c r="M35" s="176"/>
      <c r="N35" s="176"/>
      <c r="O35" s="176"/>
      <c r="P35" s="176"/>
      <c r="Q35" s="176"/>
      <c r="R35" s="176"/>
      <c r="S35" s="176"/>
      <c r="T35" s="177"/>
      <c r="U35" s="159"/>
      <c r="V35" s="159"/>
      <c r="W35" s="159"/>
      <c r="X35" s="159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97">
        <v>28</v>
      </c>
      <c r="B36" s="198" t="s">
        <v>668</v>
      </c>
      <c r="C36" s="199" t="s">
        <v>122</v>
      </c>
      <c r="D36" s="200" t="s">
        <v>123</v>
      </c>
      <c r="E36" s="201">
        <v>1</v>
      </c>
      <c r="F36" s="202"/>
      <c r="G36" s="203">
        <f t="shared" si="7"/>
        <v>0</v>
      </c>
      <c r="H36" s="196"/>
      <c r="I36" s="170">
        <f t="shared" si="1"/>
        <v>0</v>
      </c>
      <c r="J36" s="169"/>
      <c r="K36" s="170">
        <f t="shared" si="2"/>
        <v>0</v>
      </c>
      <c r="L36" s="170">
        <v>21</v>
      </c>
      <c r="M36" s="170">
        <f t="shared" si="3"/>
        <v>0</v>
      </c>
      <c r="N36" s="170">
        <v>0</v>
      </c>
      <c r="O36" s="170">
        <f t="shared" si="4"/>
        <v>0</v>
      </c>
      <c r="P36" s="170">
        <v>0</v>
      </c>
      <c r="Q36" s="170">
        <f t="shared" si="5"/>
        <v>0</v>
      </c>
      <c r="R36" s="170"/>
      <c r="S36" s="170" t="s">
        <v>124</v>
      </c>
      <c r="T36" s="171" t="s">
        <v>125</v>
      </c>
      <c r="U36" s="159">
        <v>0</v>
      </c>
      <c r="V36" s="159">
        <f t="shared" si="6"/>
        <v>0</v>
      </c>
      <c r="W36" s="159"/>
      <c r="X36" s="159" t="s">
        <v>129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130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3"/>
      <c r="B37" s="4"/>
      <c r="C37" s="182"/>
      <c r="D37" s="6"/>
      <c r="E37" s="190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v>15</v>
      </c>
      <c r="AF37">
        <v>21</v>
      </c>
      <c r="AG37" t="s">
        <v>107</v>
      </c>
    </row>
    <row r="38" spans="1:60" x14ac:dyDescent="0.2">
      <c r="A38" s="153"/>
      <c r="B38" s="154" t="s">
        <v>29</v>
      </c>
      <c r="C38" s="183"/>
      <c r="D38" s="155"/>
      <c r="E38" s="194"/>
      <c r="F38" s="156"/>
      <c r="G38" s="178">
        <f>G8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f>SUMIF(L7:L36,AE37,G7:G36)</f>
        <v>0</v>
      </c>
      <c r="AF38">
        <f>SUMIF(L7:L36,AF37,G7:G36)</f>
        <v>0</v>
      </c>
      <c r="AG38" t="s">
        <v>179</v>
      </c>
    </row>
    <row r="39" spans="1:60" x14ac:dyDescent="0.2">
      <c r="C39" s="184"/>
      <c r="D39" s="10"/>
      <c r="AG39" t="s">
        <v>180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01 1 Pol</vt:lpstr>
      <vt:lpstr>01 2 Pol</vt:lpstr>
      <vt:lpstr>01 3 Pol</vt:lpstr>
      <vt:lpstr>01 4 Pol</vt:lpstr>
      <vt:lpstr>01 5 Pol</vt:lpstr>
      <vt:lpstr>01 6 Pol</vt:lpstr>
      <vt:lpstr>02 1 Pol</vt:lpstr>
      <vt:lpstr>03 1 Pol</vt:lpstr>
      <vt:lpstr>04 1 Pol</vt:lpstr>
      <vt:lpstr>05 1 Ostatní a vedlejší náklady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'01 2 Pol'!Názvy_tisku</vt:lpstr>
      <vt:lpstr>'01 3 Pol'!Názvy_tisku</vt:lpstr>
      <vt:lpstr>'01 4 Pol'!Názvy_tisku</vt:lpstr>
      <vt:lpstr>'01 5 Pol'!Názvy_tisku</vt:lpstr>
      <vt:lpstr>'01 6 Pol'!Názvy_tisku</vt:lpstr>
      <vt:lpstr>'02 1 Pol'!Názvy_tisku</vt:lpstr>
      <vt:lpstr>'03 1 Pol'!Názvy_tisku</vt:lpstr>
      <vt:lpstr>'04 1 Pol'!Názvy_tisku</vt:lpstr>
      <vt:lpstr>'05 1 Ostatní a vedlejší náklady'!Názvy_tisku</vt:lpstr>
      <vt:lpstr>oadresa</vt:lpstr>
      <vt:lpstr>Stavba!Objednatel</vt:lpstr>
      <vt:lpstr>Stavba!Objekt</vt:lpstr>
      <vt:lpstr>'01 1 Pol'!Oblast_tisku</vt:lpstr>
      <vt:lpstr>'01 2 Pol'!Oblast_tisku</vt:lpstr>
      <vt:lpstr>'01 3 Pol'!Oblast_tisku</vt:lpstr>
      <vt:lpstr>'01 4 Pol'!Oblast_tisku</vt:lpstr>
      <vt:lpstr>'01 5 Pol'!Oblast_tisku</vt:lpstr>
      <vt:lpstr>'01 6 Pol'!Oblast_tisku</vt:lpstr>
      <vt:lpstr>'02 1 Pol'!Oblast_tisku</vt:lpstr>
      <vt:lpstr>'03 1 Pol'!Oblast_tisku</vt:lpstr>
      <vt:lpstr>'04 1 Pol'!Oblast_tisku</vt:lpstr>
      <vt:lpstr>'05 1 Ostatní a vedlejší náklady'!Oblast_tisku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2019-03-19T12:27:02Z</cp:lastPrinted>
  <dcterms:created xsi:type="dcterms:W3CDTF">2009-04-08T07:15:50Z</dcterms:created>
  <dcterms:modified xsi:type="dcterms:W3CDTF">2022-01-26T07:03:56Z</dcterms:modified>
</cp:coreProperties>
</file>